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3)" sheetId="181"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 SEFA (3)'!$B$1:$M$46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8">#REF!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8">#REF!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8">#REF!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8">#REF!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L15" i="181" l="1"/>
  <c r="L27" i="181"/>
  <c r="L26" i="181"/>
  <c r="L25" i="181"/>
  <c r="L24" i="181"/>
  <c r="L23" i="181"/>
  <c r="L22" i="181"/>
  <c r="L21" i="181"/>
  <c r="L20" i="181"/>
  <c r="L19" i="181"/>
  <c r="L18" i="181"/>
  <c r="L17" i="181"/>
  <c r="L16" i="181"/>
  <c r="L14" i="181"/>
  <c r="L13" i="181"/>
  <c r="L12" i="181"/>
  <c r="L11" i="181"/>
  <c r="B4" i="181"/>
  <c r="L27" i="179" l="1"/>
  <c r="L26" i="179"/>
  <c r="L25" i="179"/>
  <c r="L24" i="179"/>
  <c r="L23" i="179"/>
  <c r="L22" i="179"/>
  <c r="L21" i="179"/>
  <c r="L20" i="179"/>
  <c r="L19" i="179"/>
  <c r="L18" i="179"/>
  <c r="L17" i="179"/>
  <c r="L16" i="179"/>
  <c r="L15" i="179"/>
  <c r="L14" i="179"/>
  <c r="L12" i="179"/>
  <c r="L11" i="179"/>
  <c r="B4" i="179"/>
  <c r="D14" i="171" l="1"/>
  <c r="D12" i="171"/>
  <c r="A10" i="169"/>
  <c r="C16" i="169"/>
  <c r="A15" i="169"/>
  <c r="A14" i="169"/>
  <c r="K18" i="169"/>
  <c r="G18" i="169"/>
  <c r="G15" i="169"/>
  <c r="I13" i="169"/>
  <c r="K11" i="169"/>
  <c r="J11" i="169"/>
  <c r="G11" i="169"/>
  <c r="G10" i="169"/>
  <c r="G9" i="169"/>
  <c r="G7" i="169"/>
  <c r="E7" i="169"/>
  <c r="B2" i="181" s="1"/>
  <c r="A7" i="169"/>
  <c r="B1" i="181"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A2" i="17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c r="B5106" i="106"/>
  <c r="D5106" i="106" s="1"/>
  <c r="B5107" i="106"/>
  <c r="D5107" i="106" s="1"/>
  <c r="B5108" i="106"/>
  <c r="D5108" i="106" s="1"/>
  <c r="B5109" i="106"/>
  <c r="D5109" i="106"/>
  <c r="B5110" i="106"/>
  <c r="D5110" i="106" s="1"/>
  <c r="B5111" i="106"/>
  <c r="D5111" i="106" s="1"/>
  <c r="B5113" i="106"/>
  <c r="D5113" i="106" s="1"/>
  <c r="B5114" i="106"/>
  <c r="D5114" i="106"/>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s="1"/>
  <c r="B6314" i="106"/>
  <c r="D6314" i="106" s="1"/>
  <c r="B6315" i="106"/>
  <c r="D6315" i="106" s="1"/>
  <c r="B6316" i="106"/>
  <c r="D6316" i="106" s="1"/>
  <c r="B6317" i="106"/>
  <c r="D6317" i="106"/>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s="1"/>
  <c r="B6334" i="106"/>
  <c r="D6334" i="106" s="1"/>
  <c r="B6335" i="106"/>
  <c r="D6335" i="106" s="1"/>
  <c r="B6336" i="106"/>
  <c r="D6336" i="106" s="1"/>
  <c r="B6337" i="106"/>
  <c r="D6337" i="106" s="1"/>
  <c r="B6338" i="106"/>
  <c r="D6338" i="106"/>
  <c r="B6339" i="106"/>
  <c r="D6339" i="106" s="1"/>
  <c r="B6340" i="106"/>
  <c r="D6340" i="106" s="1"/>
  <c r="B6341" i="106"/>
  <c r="D6341" i="106" s="1"/>
  <c r="B6342" i="106"/>
  <c r="D6342" i="106"/>
  <c r="B6343" i="106"/>
  <c r="D6343" i="106" s="1"/>
  <c r="B6344" i="106"/>
  <c r="D6344" i="106" s="1"/>
  <c r="B6345" i="106"/>
  <c r="D6345" i="106" s="1"/>
  <c r="B6346" i="106"/>
  <c r="D6346" i="106" s="1"/>
  <c r="B6347" i="106"/>
  <c r="D6347" i="106" s="1"/>
  <c r="B6348" i="106"/>
  <c r="D6348" i="106" s="1"/>
  <c r="B6349" i="106"/>
  <c r="D6349" i="106" s="1"/>
  <c r="B6350" i="106"/>
  <c r="D6350" i="106"/>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c r="B6368" i="106"/>
  <c r="D6368" i="106" s="1"/>
  <c r="B6369" i="106"/>
  <c r="D6369" i="106" s="1"/>
  <c r="B6370" i="106"/>
  <c r="D6370" i="106" s="1"/>
  <c r="B6371" i="106"/>
  <c r="D6371" i="106" s="1"/>
  <c r="B6372" i="106"/>
  <c r="D6372" i="106" s="1"/>
  <c r="B6373" i="106"/>
  <c r="D6373" i="106"/>
  <c r="B6374" i="106"/>
  <c r="D6374" i="106" s="1"/>
  <c r="B6375" i="106"/>
  <c r="D6375" i="106" s="1"/>
  <c r="B6376" i="106"/>
  <c r="D6376" i="106" s="1"/>
  <c r="B6377" i="106"/>
  <c r="D6377" i="106"/>
  <c r="B6378" i="106"/>
  <c r="D6378" i="106" s="1"/>
  <c r="B6379" i="106"/>
  <c r="D6379" i="106" s="1"/>
  <c r="B6380" i="106"/>
  <c r="D6380" i="106" s="1"/>
  <c r="B6381" i="106"/>
  <c r="D6381" i="106" s="1"/>
  <c r="B6382" i="106"/>
  <c r="D6382" i="106" s="1"/>
  <c r="B6383" i="106"/>
  <c r="D6383" i="106" s="1"/>
  <c r="B6384" i="106"/>
  <c r="D6384" i="106" s="1"/>
  <c r="B6385" i="106"/>
  <c r="D6385" i="106"/>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s="1"/>
  <c r="B6629" i="106"/>
  <c r="D6629" i="106" s="1"/>
  <c r="B6630" i="106"/>
  <c r="D6630" i="106"/>
  <c r="B6631" i="106"/>
  <c r="D6631" i="106" s="1"/>
  <c r="B6632" i="106"/>
  <c r="D6632" i="106" s="1"/>
  <c r="B6633" i="106"/>
  <c r="D6633" i="106" s="1"/>
  <c r="B6634" i="106"/>
  <c r="D6634" i="106" s="1"/>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s="1"/>
  <c r="B6645" i="106"/>
  <c r="D6645" i="106" s="1"/>
  <c r="B6646" i="106"/>
  <c r="D6646" i="106"/>
  <c r="B6647" i="106"/>
  <c r="D6647" i="106" s="1"/>
  <c r="B6648" i="106"/>
  <c r="D6648" i="106" s="1"/>
  <c r="B6649" i="106"/>
  <c r="D6649" i="106" s="1"/>
  <c r="B6650" i="106"/>
  <c r="D6650" i="106" s="1"/>
  <c r="B6651" i="106"/>
  <c r="D6651" i="106" s="1"/>
  <c r="B6652" i="106"/>
  <c r="D6652" i="106" s="1"/>
  <c r="B6653" i="106"/>
  <c r="D6653" i="106" s="1"/>
  <c r="B6654" i="106"/>
  <c r="D6654" i="106"/>
  <c r="B6655" i="106"/>
  <c r="D6655" i="106" s="1"/>
  <c r="B6656" i="106"/>
  <c r="D6656" i="106" s="1"/>
  <c r="B6657" i="106"/>
  <c r="D6657" i="106" s="1"/>
  <c r="B6658" i="106"/>
  <c r="D6658" i="106" s="1"/>
  <c r="B6659" i="106"/>
  <c r="D6659" i="106" s="1"/>
  <c r="B6660" i="106"/>
  <c r="D6660" i="106" s="1"/>
  <c r="B6661" i="106"/>
  <c r="D6661" i="106" s="1"/>
  <c r="B6662" i="106"/>
  <c r="D6662" i="106"/>
  <c r="B6663" i="106"/>
  <c r="D6663" i="106" s="1"/>
  <c r="B6664" i="106"/>
  <c r="D6664" i="106" s="1"/>
  <c r="B6665" i="106"/>
  <c r="D6665" i="106" s="1"/>
  <c r="B6666" i="106"/>
  <c r="D6666" i="106" s="1"/>
  <c r="B6667" i="106"/>
  <c r="D6667" i="106" s="1"/>
  <c r="B6668" i="106"/>
  <c r="D6668" i="106" s="1"/>
  <c r="B6669" i="106"/>
  <c r="D6669" i="106" s="1"/>
  <c r="B6670" i="106"/>
  <c r="D6670" i="106"/>
  <c r="B6671" i="106"/>
  <c r="D6671" i="106" s="1"/>
  <c r="B6672" i="106"/>
  <c r="D6672" i="106" s="1"/>
  <c r="B6673" i="106"/>
  <c r="D6673" i="106" s="1"/>
  <c r="B6674" i="106"/>
  <c r="D6674" i="106" s="1"/>
  <c r="B6675" i="106"/>
  <c r="D6675" i="106" s="1"/>
  <c r="B6676" i="106"/>
  <c r="D6676" i="106" s="1"/>
  <c r="B6677" i="106"/>
  <c r="D6677" i="106" s="1"/>
  <c r="B6678" i="106"/>
  <c r="D6678" i="106"/>
  <c r="B6679" i="106"/>
  <c r="D6679" i="106" s="1"/>
  <c r="B6680" i="106"/>
  <c r="D6680" i="106" s="1"/>
  <c r="B6681" i="106"/>
  <c r="D6681" i="106" s="1"/>
  <c r="B6682" i="106"/>
  <c r="D6682" i="106" s="1"/>
  <c r="B6683" i="106"/>
  <c r="D6683" i="106" s="1"/>
  <c r="B6684" i="106"/>
  <c r="D6684" i="106" s="1"/>
  <c r="B6685" i="106"/>
  <c r="D6685" i="106" s="1"/>
  <c r="B6686" i="106"/>
  <c r="D6686" i="106"/>
  <c r="B6687" i="106"/>
  <c r="D6687" i="106" s="1"/>
  <c r="B6688" i="106"/>
  <c r="D6688" i="106" s="1"/>
  <c r="B6689" i="106"/>
  <c r="D6689" i="106" s="1"/>
  <c r="B6690" i="106"/>
  <c r="D6690" i="106" s="1"/>
  <c r="B6691" i="106"/>
  <c r="D6691" i="106" s="1"/>
  <c r="B6692" i="106"/>
  <c r="D6692" i="106" s="1"/>
  <c r="B6693" i="106"/>
  <c r="D6693" i="106" s="1"/>
  <c r="B6694" i="106"/>
  <c r="D6694" i="106"/>
  <c r="B6695" i="106"/>
  <c r="D6695" i="106" s="1"/>
  <c r="B6696" i="106"/>
  <c r="D6696" i="106" s="1"/>
  <c r="B6697" i="106"/>
  <c r="D6697" i="106" s="1"/>
  <c r="B6698" i="106"/>
  <c r="D6698" i="106" s="1"/>
  <c r="B6699" i="106"/>
  <c r="D6699" i="106" s="1"/>
  <c r="B6700" i="106"/>
  <c r="D6700" i="106" s="1"/>
  <c r="B6701" i="106"/>
  <c r="D6701" i="106" s="1"/>
  <c r="B6702" i="106"/>
  <c r="D6702" i="106"/>
  <c r="B6703" i="106"/>
  <c r="D6703" i="106" s="1"/>
  <c r="B6704" i="106"/>
  <c r="D6704" i="106" s="1"/>
  <c r="B6705" i="106"/>
  <c r="D6705"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7" i="106"/>
  <c r="D6717" i="106" s="1"/>
  <c r="B6718" i="106"/>
  <c r="D6718" i="106"/>
  <c r="B6719" i="106"/>
  <c r="D6719" i="106" s="1"/>
  <c r="B6720" i="106"/>
  <c r="D6720" i="106" s="1"/>
  <c r="B6721" i="106"/>
  <c r="D6721" i="106" s="1"/>
  <c r="B6722" i="106"/>
  <c r="D6722" i="106" s="1"/>
  <c r="B6723" i="106"/>
  <c r="D6723" i="106" s="1"/>
  <c r="B6724" i="106"/>
  <c r="D6724" i="106" s="1"/>
  <c r="B6725" i="106"/>
  <c r="D6725" i="106" s="1"/>
  <c r="B6726" i="106"/>
  <c r="D6726" i="106"/>
  <c r="B6727" i="106"/>
  <c r="D6727" i="106" s="1"/>
  <c r="B6728" i="106"/>
  <c r="D6728" i="106" s="1"/>
  <c r="B6729" i="106"/>
  <c r="D6729" i="106"/>
  <c r="B6730" i="106"/>
  <c r="D6730" i="106" s="1"/>
  <c r="B6731" i="106"/>
  <c r="D6731" i="106" s="1"/>
  <c r="B6732" i="106"/>
  <c r="D6732" i="106" s="1"/>
  <c r="B6733" i="106"/>
  <c r="D6733" i="106"/>
  <c r="B6734" i="106"/>
  <c r="D6734" i="106" s="1"/>
  <c r="B6735" i="106"/>
  <c r="D6735" i="106" s="1"/>
  <c r="B6736" i="106"/>
  <c r="D6736" i="106" s="1"/>
  <c r="B6737" i="106"/>
  <c r="D6737" i="106"/>
  <c r="B6738" i="106"/>
  <c r="D6738" i="106" s="1"/>
  <c r="B6739" i="106"/>
  <c r="D6739" i="106" s="1"/>
  <c r="B6740" i="106"/>
  <c r="D6740" i="106" s="1"/>
  <c r="B6741" i="106"/>
  <c r="D6741" i="106"/>
  <c r="B6742" i="106"/>
  <c r="D6742" i="106" s="1"/>
  <c r="B6743" i="106"/>
  <c r="D6743" i="106" s="1"/>
  <c r="B6744" i="106"/>
  <c r="D6744" i="106" s="1"/>
  <c r="B6745" i="106"/>
  <c r="D6745" i="106"/>
  <c r="B6746" i="106"/>
  <c r="D6746" i="106" s="1"/>
  <c r="B6747" i="106"/>
  <c r="D6747" i="106" s="1"/>
  <c r="B6748" i="106"/>
  <c r="D6748" i="106" s="1"/>
  <c r="B6749" i="106"/>
  <c r="D6749" i="106"/>
  <c r="B6750" i="106"/>
  <c r="D6750" i="106" s="1"/>
  <c r="B6751" i="106"/>
  <c r="D6751" i="106" s="1"/>
  <c r="B6752" i="106"/>
  <c r="D6752" i="106" s="1"/>
  <c r="B6753" i="106"/>
  <c r="D6753" i="106"/>
  <c r="B6754" i="106"/>
  <c r="D6754" i="106" s="1"/>
  <c r="B6755" i="106"/>
  <c r="D6755" i="106" s="1"/>
  <c r="B6756" i="106"/>
  <c r="D6756" i="106" s="1"/>
  <c r="B6757" i="106"/>
  <c r="D6757" i="106"/>
  <c r="B6758" i="106"/>
  <c r="D6758" i="106" s="1"/>
  <c r="B6759" i="106"/>
  <c r="D6759" i="106" s="1"/>
  <c r="B6760" i="106"/>
  <c r="D6760" i="106" s="1"/>
  <c r="B6761" i="106"/>
  <c r="D6761" i="106"/>
  <c r="B6762" i="106"/>
  <c r="D6762" i="106" s="1"/>
  <c r="B6763" i="106"/>
  <c r="D6763" i="106" s="1"/>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c r="B6967" i="106"/>
  <c r="D6967" i="106" s="1"/>
  <c r="B6968" i="106"/>
  <c r="D6968" i="106" s="1"/>
  <c r="B6969" i="106"/>
  <c r="D6969" i="106" s="1"/>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c r="D7205" i="106" s="1"/>
  <c r="J323" i="29"/>
  <c r="J331" i="29" s="1"/>
  <c r="B7223" i="106" s="1"/>
  <c r="D7223"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52" i="127"/>
  <c r="B53"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F127" i="34" s="1"/>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5" i="7"/>
  <c r="B1761" i="106" s="1"/>
  <c r="D1761" i="106" s="1"/>
  <c r="D9" i="7"/>
  <c r="B1767" i="106" s="1"/>
  <c r="D1767" i="106" s="1"/>
  <c r="F130" i="34"/>
  <c r="F129" i="34"/>
  <c r="B5847" i="106"/>
  <c r="D5847" i="106" s="1"/>
  <c r="B5752" i="106"/>
  <c r="D5752" i="106" s="1"/>
  <c r="H173" i="5"/>
  <c r="B5906" i="106" s="1"/>
  <c r="D5906" i="106" s="1"/>
  <c r="H109" i="5"/>
  <c r="B6025" i="106" s="1"/>
  <c r="D6025" i="106" s="1"/>
  <c r="D17" i="7"/>
  <c r="B4104" i="106" s="1"/>
  <c r="D4104" i="106" s="1"/>
  <c r="D12" i="7"/>
  <c r="B1769" i="106" s="1"/>
  <c r="D1769" i="106" s="1"/>
  <c r="D11" i="7"/>
  <c r="B1768" i="106" s="1"/>
  <c r="D1768" i="106" s="1"/>
  <c r="H4" i="4" l="1"/>
  <c r="B2655" i="106" s="1"/>
  <c r="D2655" i="106" s="1"/>
  <c r="I173" i="5"/>
  <c r="B4216" i="106" s="1"/>
  <c r="D4216" i="106" s="1"/>
  <c r="G172" i="5"/>
  <c r="L354" i="29"/>
  <c r="J354" i="29"/>
  <c r="B7245" i="106" s="1"/>
  <c r="D7245" i="106" s="1"/>
  <c r="C331" i="29"/>
  <c r="B7216" i="106" s="1"/>
  <c r="D7216" i="106" s="1"/>
  <c r="B7064" i="106"/>
  <c r="D7064" i="106" s="1"/>
  <c r="K24" i="12"/>
  <c r="J90" i="28"/>
  <c r="D6103" i="106"/>
  <c r="H352" i="29"/>
  <c r="B7242" i="106" s="1"/>
  <c r="D7242" i="106" s="1"/>
  <c r="B3654" i="106"/>
  <c r="D3654" i="106" s="1"/>
  <c r="F21" i="8"/>
  <c r="G204" i="29"/>
  <c r="K84" i="29"/>
  <c r="E102" i="29"/>
  <c r="B2790" i="106" s="1"/>
  <c r="D2790" i="106" s="1"/>
  <c r="G173" i="5"/>
  <c r="B5778" i="106" s="1"/>
  <c r="D5778" i="106" s="1"/>
  <c r="B5770" i="106"/>
  <c r="D5770" i="106" s="1"/>
  <c r="H6" i="4"/>
  <c r="B2656" i="106" s="1"/>
  <c r="D2656" i="106" s="1"/>
  <c r="G109" i="5"/>
  <c r="B6024" i="106" s="1"/>
  <c r="D6024" i="106" s="1"/>
  <c r="F105" i="34"/>
  <c r="F126" i="34"/>
  <c r="F135" i="34"/>
  <c r="B7041" i="106"/>
  <c r="D7041" i="106" s="1"/>
  <c r="C109" i="5"/>
  <c r="B5121" i="106" s="1"/>
  <c r="D5121" i="106" s="1"/>
  <c r="B6238" i="106"/>
  <c r="D6238" i="106" s="1"/>
  <c r="J77" i="4"/>
  <c r="B6262" i="106" s="1"/>
  <c r="D6262" i="106" s="1"/>
  <c r="K274" i="5"/>
  <c r="F110" i="34"/>
  <c r="I274" i="5"/>
  <c r="D15" i="7"/>
  <c r="B1772" i="106" s="1"/>
  <c r="D1772" i="106" s="1"/>
  <c r="G5" i="4"/>
  <c r="B3409" i="106" s="1"/>
  <c r="D3409" i="106" s="1"/>
  <c r="K173" i="5"/>
  <c r="K6" i="4" s="1"/>
  <c r="B3570" i="106" s="1"/>
  <c r="D3570" i="106" s="1"/>
  <c r="F172" i="5"/>
  <c r="B5644" i="106" s="1"/>
  <c r="D5644" i="106" s="1"/>
  <c r="L305" i="29"/>
  <c r="B7206" i="106"/>
  <c r="D7206" i="106" s="1"/>
  <c r="I24" i="12"/>
  <c r="B1995" i="106"/>
  <c r="D1995" i="106" s="1"/>
  <c r="B5096" i="106"/>
  <c r="D5096" i="106" s="1"/>
  <c r="F45" i="34"/>
  <c r="K339" i="29"/>
  <c r="B3668" i="106"/>
  <c r="D3668" i="106" s="1"/>
  <c r="B3454" i="106"/>
  <c r="D3454" i="106" s="1"/>
  <c r="L15" i="11"/>
  <c r="B3459" i="106" s="1"/>
  <c r="D3459" i="106" s="1"/>
  <c r="B1327" i="106"/>
  <c r="D1327" i="106" s="1"/>
  <c r="K162" i="29"/>
  <c r="K76" i="4"/>
  <c r="B3586" i="106" s="1"/>
  <c r="D3586" i="106" s="1"/>
  <c r="E13" i="145"/>
  <c r="G13" i="145" s="1"/>
  <c r="B2724" i="106"/>
  <c r="D2724" i="106" s="1"/>
  <c r="B1452" i="106"/>
  <c r="D1452" i="106" s="1"/>
  <c r="H288" i="29"/>
  <c r="B1454" i="106" s="1"/>
  <c r="D1454" i="106" s="1"/>
  <c r="B4202" i="106"/>
  <c r="D4202" i="106" s="1"/>
  <c r="B3689" i="106"/>
  <c r="D3689" i="106" s="1"/>
  <c r="B2091" i="106"/>
  <c r="D2091" i="106" s="1"/>
  <c r="K278" i="29"/>
  <c r="F34" i="34"/>
  <c r="C172" i="5"/>
  <c r="D13" i="7"/>
  <c r="B3726" i="106" s="1"/>
  <c r="D3726" i="106" s="1"/>
  <c r="G4" i="4"/>
  <c r="B2603" i="106" s="1"/>
  <c r="D2603" i="106" s="1"/>
  <c r="K178" i="29"/>
  <c r="F13" i="4" s="1"/>
  <c r="B2596" i="106" s="1"/>
  <c r="D2596" i="106" s="1"/>
  <c r="D7" i="7"/>
  <c r="B1763" i="106" s="1"/>
  <c r="D1763" i="106" s="1"/>
  <c r="B1746" i="106"/>
  <c r="D1746" i="106" s="1"/>
  <c r="E109" i="5"/>
  <c r="E4" i="4" s="1"/>
  <c r="B2630" i="106" s="1"/>
  <c r="D2630" i="106" s="1"/>
  <c r="B5513" i="106"/>
  <c r="D5513" i="106" s="1"/>
  <c r="B1223" i="106"/>
  <c r="D1223" i="106" s="1"/>
  <c r="D109" i="5"/>
  <c r="B5356" i="106" s="1"/>
  <c r="D5356" i="106" s="1"/>
  <c r="L331" i="29"/>
  <c r="L13" i="11"/>
  <c r="B2060" i="106" s="1"/>
  <c r="D2060" i="106" s="1"/>
  <c r="F173" i="5"/>
  <c r="B5653" i="106" s="1"/>
  <c r="D565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K331" i="29" l="1"/>
  <c r="B1365" i="106"/>
  <c r="D1365" i="106" s="1"/>
  <c r="F65" i="34"/>
  <c r="B7733" i="106"/>
  <c r="D7733" i="106" s="1"/>
  <c r="K26" i="12"/>
  <c r="B7743" i="106" s="1"/>
  <c r="D7743" i="106" s="1"/>
  <c r="B1879" i="106"/>
  <c r="D1879" i="106" s="1"/>
  <c r="H22" i="37"/>
  <c r="D30" i="36"/>
  <c r="B7760" i="106"/>
  <c r="D7760" i="106" s="1"/>
  <c r="D7256" i="106"/>
  <c r="D7251" i="106"/>
  <c r="B3724" i="106"/>
  <c r="D3724" i="106" s="1"/>
  <c r="F73" i="34"/>
  <c r="G15" i="4"/>
  <c r="B6032" i="106" s="1"/>
  <c r="D6032" i="106" s="1"/>
  <c r="D7250" i="106"/>
  <c r="F274" i="5"/>
  <c r="F275" i="5" s="1"/>
  <c r="B5720" i="106" s="1"/>
  <c r="D5720" i="106" s="1"/>
  <c r="K341" i="29"/>
  <c r="B3670" i="106"/>
  <c r="D3670" i="106" s="1"/>
  <c r="B1996" i="106"/>
  <c r="D1996" i="106" s="1"/>
  <c r="I26" i="12"/>
  <c r="B7741" i="106" s="1"/>
  <c r="D7741" i="106" s="1"/>
  <c r="C114" i="29"/>
  <c r="B757" i="106" s="1"/>
  <c r="D757" i="106" s="1"/>
  <c r="B5214" i="106"/>
  <c r="D5214" i="106" s="1"/>
  <c r="C173" i="5"/>
  <c r="D19" i="7"/>
  <c r="B1775" i="106" s="1"/>
  <c r="D1775" i="106" s="1"/>
  <c r="B1381" i="106"/>
  <c r="D1381" i="106" s="1"/>
  <c r="D4" i="4"/>
  <c r="B2564" i="106" s="1"/>
  <c r="D2564"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B5507" i="106"/>
  <c r="D5507" i="106" s="1"/>
  <c r="B7298" i="106"/>
  <c r="C35" i="131"/>
  <c r="B7299" i="106" s="1"/>
  <c r="J8" i="4" l="1"/>
  <c r="B5719" i="106"/>
  <c r="D5719" i="106" s="1"/>
  <c r="K13" i="4"/>
  <c r="B3572" i="106" s="1"/>
  <c r="D3572" i="106" s="1"/>
  <c r="B3672" i="106"/>
  <c r="D3672" i="106" s="1"/>
  <c r="F7" i="4"/>
  <c r="B5223" i="106"/>
  <c r="D5223" i="106" s="1"/>
  <c r="C6" i="4"/>
  <c r="B2553" i="106" s="1"/>
  <c r="D2553"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6227" i="106" l="1"/>
  <c r="D6227" i="106" s="1"/>
  <c r="D10" i="171"/>
  <c r="D19" i="171" s="1"/>
  <c r="D32" i="171" s="1"/>
  <c r="D49" i="171" s="1"/>
  <c r="B2594" i="106"/>
  <c r="D2594"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0" i="4" l="1"/>
  <c r="B4125" i="106" s="1"/>
  <c r="D4125" i="106" s="1"/>
  <c r="B2595" i="106"/>
  <c r="D2595" i="106" s="1"/>
  <c r="D6" i="146"/>
  <c r="H18" i="118"/>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<sst xmlns="http://schemas.openxmlformats.org/spreadsheetml/2006/main" count="5188" uniqueCount="2184">
  <si>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</si>
  <si>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</si>
  <si>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</si>
  <si>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</si>
  <si>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</si>
  <si>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</si>
  <si>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</si>
  <si>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</si>
  <si>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</si>
  <si>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</si>
  <si>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</si>
  <si>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</si>
  <si>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</si>
  <si>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</si>
  <si>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</si>
  <si>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</si>
  <si>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</si>
  <si>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</si>
  <si>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</si>
  <si>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</si>
  <si>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</si>
  <si>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</si>
  <si>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</si>
  <si>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</si>
  <si>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</si>
  <si>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</si>
  <si>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</si>
  <si>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</si>
  <si>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</si>
  <si>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</si>
  <si>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</si>
  <si>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</si>
  <si>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</si>
  <si>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</si>
  <si>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</si>
  <si>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</si>
  <si>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</si>
  <si>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</si>
  <si>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</si>
  <si>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</si>
  <si>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</si>
  <si>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</si>
  <si>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</si>
  <si>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</si>
  <si>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</si>
  <si>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</si>
  <si>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</si>
  <si>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</si>
  <si>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</si>
  <si>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</si>
  <si>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</si>
  <si>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</si>
  <si>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</si>
  <si>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</si>
  <si>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</si>
  <si>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</si>
  <si>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</si>
  <si>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</si>
  <si>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</si>
  <si>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</si>
  <si>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</si>
  <si>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</si>
  <si>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</si>
  <si>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</si>
  <si>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</si>
  <si>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</si>
  <si>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</si>
  <si>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</si>
  <si>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</si>
  <si>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</si>
  <si>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</si>
  <si>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</si>
  <si>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</si>
  <si>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</si>
  <si>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</si>
  <si>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</si>
  <si>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</si>
  <si>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</si>
  <si>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</si>
  <si>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</si>
  <si>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</si>
  <si>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</si>
  <si>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</si>
  <si>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</si>
  <si>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</si>
  <si>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</si>
  <si>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</si>
  <si>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</si>
  <si>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</si>
  <si>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</si>
  <si>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</si>
  <si>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</si>
  <si>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</si>
  <si>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</si>
  <si>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</si>
  <si>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</si>
  <si>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</si>
  <si>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</si>
  <si>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</si>
  <si>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</si>
  <si>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</si>
  <si>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</si>
  <si>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</si>
  <si>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</si>
  <si>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</si>
  <si>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</si>
  <si>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</si>
  <si>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</si>
  <si>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</si>
  <si>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</si>
  <si>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</si>
  <si>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</si>
  <si>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</si>
  <si>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</si>
  <si>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</si>
  <si>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</si>
  <si>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</si>
  <si>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</si>
  <si>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</si>
  <si>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</si>
  <si>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</si>
  <si>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</si>
  <si>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</si>
  <si>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</si>
  <si>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</si>
  <si>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</si>
  <si>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</si>
  <si>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</si>
  <si>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</si>
  <si>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</si>
  <si>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</si>
  <si>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</si>
  <si>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</si>
  <si>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</si>
  <si>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</si>
  <si>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</si>
  <si>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</si>
  <si>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</si>
  <si>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</si>
  <si>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</si>
  <si>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</si>
  <si>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</si>
  <si>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</si>
  <si>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</si>
  <si>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</si>
  <si>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</si>
  <si>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</si>
  <si>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</si>
  <si>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</si>
  <si>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</si>
  <si>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</si>
  <si>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</si>
  <si>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</si>
  <si>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</si>
  <si>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</si>
  <si>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</si>
  <si>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</si>
  <si>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</si>
  <si>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</si>
  <si>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</si>
  <si>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</si>
  <si>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</si>
  <si>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</si>
  <si>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</si>
  <si>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</si>
  <si>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</si>
  <si>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</si>
  <si>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</si>
  <si>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</si>
  <si>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</si>
  <si>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</si>
  <si>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</si>
  <si>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</si>
  <si>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</si>
  <si>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</si>
  <si>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</si>
  <si>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</si>
  <si>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</si>
  <si>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</si>
  <si>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</si>
  <si>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</si>
  <si>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</si>
  <si>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</si>
  <si>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</si>
  <si>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</si>
  <si>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</si>
  <si>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</si>
  <si>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</si>
  <si>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</si>
  <si>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</si>
  <si>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</si>
  <si>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</si>
  <si>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</si>
  <si>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</si>
  <si>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</si>
  <si>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</si>
  <si>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</si>
  <si>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</si>
  <si>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</si>
  <si>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</si>
  <si>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</si>
  <si>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</si>
  <si>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</si>
  <si>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</si>
  <si>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</si>
  <si>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</si>
  <si>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</si>
  <si>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</si>
  <si>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</si>
  <si>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</si>
  <si>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</si>
  <si>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</si>
  <si>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</si>
  <si>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</si>
  <si>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</si>
  <si>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</si>
  <si>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</si>
  <si>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</si>
  <si>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</si>
  <si>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</si>
  <si>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</si>
  <si>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</si>
  <si>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</si>
  <si>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</si>
  <si>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</si>
  <si>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</si>
  <si>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</si>
  <si>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</si>
  <si>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</si>
  <si>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</si>
  <si>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</si>
  <si>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</si>
  <si>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</si>
  <si>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</si>
  <si>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</si>
  <si>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</si>
  <si>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</si>
  <si>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</si>
  <si>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</si>
  <si>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</si>
  <si>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</si>
  <si>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</si>
  <si>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</si>
  <si>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</si>
  <si>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</si>
  <si>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</si>
  <si>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</si>
  <si>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</si>
  <si>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</si>
  <si>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</si>
  <si>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</si>
  <si>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</si>
  <si>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</si>
  <si>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</si>
  <si>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</si>
  <si>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</si>
  <si>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</si>
  <si>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</si>
  <si>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</si>
  <si>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</si>
  <si>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</si>
  <si>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</si>
  <si>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</si>
  <si>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</si>
  <si>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</si>
  <si>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</si>
  <si>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</si>
  <si>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</si>
  <si>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</si>
  <si>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</si>
  <si>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</si>
  <si>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</si>
  <si>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</si>
  <si>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</si>
  <si>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</si>
  <si>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</si>
  <si>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</si>
  <si>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</si>
  <si>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</si>
  <si>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</si>
  <si>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</si>
  <si>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</si>
  <si>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</si>
  <si>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</si>
  <si>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</si>
  <si>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</si>
  <si>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</si>
  <si>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</si>
  <si>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</si>
  <si>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</si>
  <si>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</si>
  <si>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</si>
  <si>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</si>
  <si>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</si>
  <si>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</si>
  <si>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</si>
  <si>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</si>
  <si>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</si>
  <si>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</si>
  <si>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</si>
  <si>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</si>
  <si>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</si>
  <si>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</si>
  <si>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</si>
  <si>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</si>
  <si>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</si>
  <si>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</si>
  <si>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</si>
  <si>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</si>
  <si>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</si>
  <si>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</si>
  <si>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</si>
  <si>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</si>
  <si>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</si>
  <si>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</si>
  <si>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</si>
  <si>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</si>
  <si>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</si>
  <si>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</si>
  <si>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</si>
  <si>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</si>
  <si>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</si>
  <si>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</si>
  <si>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</si>
  <si>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</si>
  <si>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</si>
  <si>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</si>
  <si>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</si>
  <si>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</si>
  <si>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</si>
  <si>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</si>
  <si>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</si>
  <si>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</si>
  <si>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</si>
  <si>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</si>
  <si>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</si>
  <si>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</si>
  <si>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</si>
  <si>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</si>
  <si>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</si>
  <si>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</si>
  <si>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</si>
  <si>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</si>
  <si>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</si>
  <si>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</si>
  <si>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</si>
  <si>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</si>
  <si>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</si>
  <si>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</si>
  <si>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</si>
  <si>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</si>
  <si>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</si>
  <si>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</si>
  <si>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</si>
  <si>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</si>
  <si>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</si>
  <si>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</si>
  <si>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</si>
  <si>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</si>
  <si>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</si>
  <si>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</si>
  <si>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</si>
  <si>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</si>
  <si>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</si>
  <si>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</si>
  <si>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</si>
  <si>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</si>
  <si>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</si>
  <si>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</si>
  <si>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</si>
  <si>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</si>
  <si>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</si>
  <si>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</si>
  <si>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</si>
  <si>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</si>
  <si>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</si>
  <si>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</si>
  <si>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</si>
  <si>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</si>
  <si>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</si>
  <si>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</si>
  <si>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</si>
  <si>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</si>
  <si>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</si>
  <si>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</si>
  <si>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</si>
  <si>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</si>
  <si>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</si>
  <si>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</si>
  <si>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</si>
  <si>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</si>
  <si>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</si>
  <si>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</si>
  <si>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</si>
  <si>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</si>
  <si>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</si>
  <si>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</si>
  <si>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</si>
  <si>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</si>
  <si>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</si>
  <si>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</si>
  <si>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</si>
  <si>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</si>
  <si>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</si>
  <si>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</si>
  <si>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</si>
  <si>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</si>
  <si>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</si>
  <si>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</si>
  <si>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</si>
  <si>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</si>
  <si>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</si>
  <si>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</si>
  <si>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</si>
  <si>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</si>
  <si>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</si>
  <si>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</si>
  <si>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</si>
  <si>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</si>
  <si>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</si>
  <si>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</si>
  <si>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</si>
  <si>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</si>
  <si>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</si>
  <si>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</si>
  <si>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</si>
  <si>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</si>
  <si>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</si>
  <si>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</si>
  <si>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</si>
  <si>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</si>
  <si>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</si>
  <si>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</si>
  <si>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</si>
  <si>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</si>
  <si>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</si>
  <si>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</si>
  <si>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</si>
  <si>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</si>
  <si>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</si>
  <si>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</si>
  <si>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</si>
  <si>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</si>
  <si>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</si>
  <si>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</si>
  <si>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</si>
  <si>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</si>
  <si>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</si>
  <si>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</si>
  <si>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</si>
  <si>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</si>
  <si>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</si>
  <si>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</si>
  <si>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</si>
  <si>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</si>
  <si>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</si>
  <si>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</si>
  <si>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</si>
  <si>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</si>
  <si>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</si>
  <si>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</si>
  <si>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</si>
  <si>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</si>
  <si>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</si>
  <si>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</si>
  <si>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</si>
  <si>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</si>
  <si>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</si>
  <si>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</si>
  <si>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</si>
  <si>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</si>
  <si>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</si>
  <si>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</si>
  <si>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</si>
  <si>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</si>
  <si>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</si>
  <si>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</si>
  <si>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</si>
  <si>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</si>
  <si>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</si>
  <si>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</si>
  <si>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</si>
  <si>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</si>
  <si>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</si>
  <si>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</si>
  <si>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</si>
  <si>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</si>
  <si>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</si>
  <si>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</si>
  <si>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</si>
  <si>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</si>
  <si>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</si>
  <si>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</si>
  <si>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</si>
  <si>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</si>
  <si>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</si>
  <si>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</si>
  <si>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</si>
  <si>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</si>
  <si>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</si>
  <si>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</si>
  <si>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</si>
  <si>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</si>
  <si>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</si>
  <si>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</si>
  <si>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</si>
  <si>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</si>
  <si>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</si>
  <si>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</si>
  <si>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</si>
  <si>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</si>
  <si>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</si>
  <si>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</si>
  <si>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</si>
  <si>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</si>
  <si>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</si>
  <si>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</si>
  <si>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</si>
  <si>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</si>
  <si>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</si>
  <si>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</si>
  <si>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</si>
  <si>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</si>
  <si>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</si>
  <si>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</si>
  <si>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</si>
  <si>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</si>
  <si>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</si>
  <si>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</si>
  <si>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</si>
  <si>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</si>
  <si>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</si>
  <si>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</si>
  <si>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</si>
  <si>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</si>
  <si>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</si>
  <si>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</si>
  <si>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</si>
  <si>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</si>
  <si>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</si>
  <si>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</si>
  <si>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</si>
  <si>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</si>
  <si>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</si>
  <si>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</si>
  <si>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</si>
  <si>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</si>
  <si>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</si>
  <si>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</si>
  <si>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</si>
  <si>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</si>
  <si>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</si>
  <si>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</si>
  <si>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</si>
  <si>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</si>
  <si>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</si>
  <si>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</si>
  <si>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</si>
  <si>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</si>
  <si>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</si>
  <si>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</si>
  <si>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</si>
  <si>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</si>
  <si>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</si>
  <si>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</si>
  <si>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</si>
  <si>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</si>
  <si>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</si>
  <si>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</si>
  <si>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</si>
  <si>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</si>
  <si>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</si>
  <si>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</si>
  <si>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</si>
  <si>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</si>
  <si>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</si>
  <si>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</si>
  <si>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</si>
  <si>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</si>
  <si>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</si>
  <si>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</si>
  <si>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</si>
  <si>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</si>
  <si>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</si>
  <si>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</si>
  <si>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</si>
  <si>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</si>
  <si>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</si>
  <si>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</si>
  <si>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</si>
  <si>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</si>
  <si>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</si>
  <si>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</si>
  <si>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</si>
  <si>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</si>
  <si>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</si>
  <si>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</si>
  <si>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</si>
  <si>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</si>
  <si>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</si>
  <si>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</si>
  <si>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</si>
  <si>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</si>
  <si>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</si>
  <si>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</si>
  <si>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</si>
  <si>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</si>
  <si>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</si>
  <si>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</si>
  <si>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</si>
  <si>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</si>
  <si>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</si>
  <si>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</si>
  <si>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</si>
  <si>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</si>
  <si>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</si>
  <si>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</si>
  <si>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</si>
  <si>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</si>
  <si>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</si>
  <si>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</si>
  <si>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</si>
  <si>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</si>
  <si>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</si>
  <si>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</si>
  <si>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</si>
  <si>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</si>
  <si>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</si>
  <si>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</si>
  <si>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</si>
  <si>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</si>
  <si>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</si>
  <si>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</si>
  <si>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</si>
  <si>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</si>
  <si>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</si>
  <si>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</si>
  <si>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</si>
  <si>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</si>
  <si>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</si>
  <si>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</si>
  <si>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</si>
  <si>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</si>
  <si>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</si>
  <si>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</si>
  <si>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</si>
  <si>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</si>
  <si>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</si>
  <si>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</si>
  <si>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</si>
  <si>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</si>
  <si>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</si>
  <si>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</si>
  <si>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</si>
  <si>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</si>
  <si>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</si>
  <si>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</si>
  <si>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</si>
  <si>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</si>
  <si>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</si>
  <si>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</si>
  <si>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</si>
  <si>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</si>
  <si>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</si>
  <si>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</si>
  <si>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</si>
  <si>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</si>
  <si>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</si>
  <si>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</si>
  <si>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</si>
  <si>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</si>
  <si>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</si>
  <si>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</si>
  <si>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</si>
  <si>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</si>
  <si>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</si>
  <si>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</si>
  <si>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</si>
  <si>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</si>
  <si>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</si>
  <si>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</si>
  <si>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</si>
  <si>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</si>
  <si>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</si>
  <si>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</si>
  <si>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</si>
  <si>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</si>
  <si>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</si>
  <si>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</si>
  <si>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</si>
  <si>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</si>
  <si>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</si>
  <si>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</si>
  <si>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</si>
  <si>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</si>
  <si>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</si>
  <si>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</si>
  <si>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</si>
  <si>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</si>
  <si>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</si>
  <si>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</si>
  <si>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</si>
  <si>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</si>
  <si>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</si>
  <si>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</si>
  <si>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</si>
  <si>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</si>
  <si>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</si>
  <si>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</si>
  <si>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</si>
  <si>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</si>
  <si>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</si>
  <si>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</si>
  <si>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</si>
  <si>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</si>
  <si>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</si>
  <si>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</si>
  <si>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</si>
  <si>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</si>
  <si>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</si>
  <si>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</si>
  <si>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</si>
  <si>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</si>
  <si>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</si>
  <si>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</si>
  <si>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</si>
  <si>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</si>
  <si>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</si>
  <si>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</si>
  <si>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</si>
  <si>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</si>
  <si>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</si>
  <si>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</si>
  <si>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</si>
  <si>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</si>
  <si>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</si>
  <si>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</si>
  <si>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</si>
  <si>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</si>
  <si>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</si>
  <si>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</si>
  <si>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</si>
  <si>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</si>
  <si>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</si>
  <si>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</si>
  <si>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</si>
  <si>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</si>
  <si>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</si>
  <si>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</si>
  <si>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</si>
  <si>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</si>
  <si>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</si>
  <si>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</si>
  <si>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</si>
  <si>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</si>
  <si>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</si>
  <si>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</si>
  <si>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</si>
  <si>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</si>
  <si>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</si>
  <si>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</si>
  <si>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</si>
  <si>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</si>
  <si>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</si>
  <si>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</si>
  <si>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</si>
  <si>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</si>
  <si>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</si>
  <si>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</si>
  <si>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</si>
  <si>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</si>
  <si>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</si>
  <si>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</si>
  <si>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</si>
  <si>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</si>
  <si>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</si>
  <si>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</si>
  <si>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</si>
  <si>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</si>
  <si>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</si>
  <si>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</si>
  <si>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</si>
  <si>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</si>
  <si>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</si>
  <si>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</si>
  <si>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</si>
  <si>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</si>
  <si>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</si>
  <si>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</si>
  <si>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</si>
  <si>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</si>
  <si>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</si>
  <si>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</si>
  <si>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</si>
  <si>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</si>
  <si>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</si>
  <si>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</si>
  <si>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</si>
  <si>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</si>
  <si>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</si>
  <si>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</si>
  <si>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</si>
  <si>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</si>
  <si>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</si>
  <si>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</si>
  <si>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</si>
  <si>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</si>
  <si>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</si>
  <si>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</si>
  <si>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</si>
  <si>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</si>
  <si>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</si>
  <si>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</si>
  <si>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</si>
  <si>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</si>
  <si>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</si>
  <si>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</si>
  <si>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</si>
  <si>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</si>
  <si>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</si>
  <si>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</si>
  <si>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</si>
  <si>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</si>
  <si>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</si>
  <si>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</si>
  <si>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</si>
  <si>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</si>
  <si>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</si>
  <si>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</si>
  <si>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</si>
  <si>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</si>
  <si>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</si>
  <si>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</si>
  <si>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</si>
  <si>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</si>
  <si>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</si>
  <si>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</si>
  <si>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</si>
  <si>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</si>
  <si>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</si>
  <si>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</si>
  <si>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</si>
  <si>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</si>
  <si>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</si>
  <si>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</si>
  <si>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</si>
  <si>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</si>
  <si>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</si>
  <si>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</si>
  <si>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</si>
  <si>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</si>
  <si>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</si>
  <si>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</si>
  <si>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</si>
  <si>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</si>
  <si>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</si>
  <si>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</si>
  <si>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</si>
  <si>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</si>
  <si>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</si>
  <si>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</si>
  <si>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</si>
  <si>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</si>
  <si>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</si>
  <si>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</si>
  <si>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</si>
  <si>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</si>
  <si>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</si>
  <si>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</si>
  <si>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</si>
  <si>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</si>
  <si>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</si>
  <si>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</si>
  <si>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</si>
  <si>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</si>
  <si>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</si>
  <si>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</si>
  <si>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</si>
  <si>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</si>
  <si>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</si>
  <si>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</si>
  <si>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</si>
  <si>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</si>
  <si>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</si>
  <si>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</si>
  <si>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</si>
  <si>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</si>
  <si>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</si>
  <si>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</si>
  <si>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</si>
  <si>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</si>
  <si>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</si>
  <si>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</si>
  <si>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</si>
  <si>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</si>
  <si>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</si>
  <si>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</si>
  <si>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</si>
  <si>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</si>
  <si>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</si>
  <si>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</si>
  <si>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</si>
  <si>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</si>
  <si>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</si>
  <si>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</si>
  <si>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</si>
  <si>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</si>
  <si>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</si>
  <si>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</si>
  <si>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</si>
  <si>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</si>
  <si>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</si>
  <si>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</si>
  <si>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</si>
  <si>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</si>
  <si>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</si>
  <si>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</si>
  <si>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</si>
  <si>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</si>
  <si>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</si>
  <si>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</si>
  <si>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</si>
  <si>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</si>
  <si>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</si>
  <si>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</si>
  <si>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</si>
  <si>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</si>
  <si>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</si>
  <si>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</si>
  <si>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</si>
  <si>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</si>
  <si>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</si>
  <si>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</si>
  <si>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</si>
  <si>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</si>
  <si>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</si>
  <si>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</si>
  <si>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</si>
  <si>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</si>
  <si>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</si>
  <si>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</si>
  <si>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</si>
  <si>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</si>
  <si>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</si>
  <si>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</si>
  <si>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</si>
  <si>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</si>
  <si>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</si>
  <si>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</si>
  <si>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</si>
  <si>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</si>
  <si>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</si>
  <si>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</si>
  <si>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</si>
  <si>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</si>
  <si>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</si>
  <si>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</si>
  <si>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</si>
  <si>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</si>
  <si>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</si>
  <si>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</si>
  <si>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</si>
  <si>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</si>
  <si>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</si>
  <si>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</si>
  <si>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</si>
  <si>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</si>
  <si>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</si>
  <si>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</si>
  <si>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</si>
  <si>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</si>
  <si>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</si>
  <si>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</si>
  <si>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</si>
  <si>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</si>
  <si>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</si>
  <si>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</si>
  <si>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</si>
  <si>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</si>
  <si>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</si>
  <si>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</si>
  <si>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</si>
  <si>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</si>
  <si>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</si>
  <si>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</si>
  <si>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</si>
  <si>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</si>
  <si>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</si>
  <si>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</si>
  <si>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</si>
  <si>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</si>
  <si>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</si>
  <si>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</si>
  <si>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</si>
  <si>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</si>
  <si>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</si>
  <si>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</si>
  <si>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</si>
  <si>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</si>
  <si>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</si>
  <si>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</si>
  <si>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</si>
  <si>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</si>
  <si>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</si>
  <si>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</si>
  <si>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</si>
  <si>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</si>
  <si>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</si>
  <si>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</si>
  <si>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</si>
  <si>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</si>
  <si>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</si>
  <si>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</si>
  <si>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</si>
  <si>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</si>
  <si>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</si>
  <si>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</si>
  <si>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</si>
  <si>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</si>
  <si>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</si>
  <si>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</si>
  <si>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</si>
  <si>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</si>
  <si>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</si>
  <si>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</si>
  <si>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</si>
  <si>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</si>
  <si>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</si>
  <si>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</si>
  <si>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</si>
  <si>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</si>
  <si>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</si>
  <si>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</si>
  <si>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</si>
  <si>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</si>
  <si>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</si>
  <si>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</si>
  <si>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</si>
  <si>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</si>
  <si>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</si>
  <si>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</si>
  <si>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</si>
  <si>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</si>
  <si>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</si>
  <si>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</si>
  <si>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</si>
  <si>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</si>
  <si>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</si>
  <si>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</si>
  <si>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</si>
  <si>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</si>
  <si>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</si>
  <si>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</si>
  <si>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</si>
  <si>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</si>
  <si>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</si>
  <si>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</si>
  <si>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</si>
  <si>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</si>
  <si>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</si>
  <si>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</si>
  <si>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</si>
  <si>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</si>
  <si>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</si>
  <si>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</si>
  <si>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</si>
  <si>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</si>
  <si>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</si>
  <si>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</si>
  <si>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</si>
  <si>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</si>
  <si>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</si>
  <si>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</si>
  <si>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</si>
  <si>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</si>
  <si>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</si>
  <si>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</si>
  <si>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</si>
  <si>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</si>
  <si>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</si>
  <si>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</si>
  <si>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</si>
  <si>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</si>
  <si>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</si>
  <si>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</si>
  <si>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</si>
  <si>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</si>
  <si>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</si>
  <si>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</si>
  <si>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</si>
  <si>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</si>
  <si>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</si>
  <si>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</si>
  <si>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</si>
  <si>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</si>
  <si>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</si>
  <si>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</si>
  <si>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</si>
  <si>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</si>
  <si>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</si>
  <si>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</si>
  <si>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</si>
  <si>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</si>
  <si>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</si>
  <si>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</si>
  <si>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</si>
  <si>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</si>
  <si>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</si>
  <si>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</si>
  <si>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</si>
  <si>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</si>
  <si>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</si>
  <si>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</si>
  <si>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</si>
  <si>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</si>
  <si>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</si>
  <si>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</si>
  <si>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</si>
  <si>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</si>
  <si>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</si>
  <si>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</si>
  <si>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</si>
  <si>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</si>
  <si>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</si>
  <si>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</si>
  <si>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</si>
  <si>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</si>
  <si>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</si>
  <si>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</si>
  <si>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</si>
  <si>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</si>
  <si>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</si>
  <si>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</si>
  <si>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</si>
  <si>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</si>
  <si>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</si>
  <si>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</si>
  <si>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</si>
  <si>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</si>
  <si>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</si>
  <si>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</si>
  <si>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</si>
  <si>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</si>
  <si>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</si>
  <si>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</si>
  <si>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</si>
  <si>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</si>
  <si>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</si>
  <si>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</si>
  <si>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</si>
  <si>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</si>
  <si>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</si>
  <si>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</si>
  <si>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</si>
  <si>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</si>
  <si>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</si>
  <si>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</si>
  <si>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</si>
  <si>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</si>
  <si>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</si>
  <si>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</si>
  <si>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</si>
  <si>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</si>
  <si>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</si>
  <si>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</si>
  <si>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</si>
  <si>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</si>
  <si>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</si>
  <si>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</si>
  <si>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</si>
  <si>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</si>
  <si>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</si>
  <si>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</si>
  <si>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</si>
  <si>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</si>
  <si>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</si>
  <si>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</si>
  <si>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</si>
  <si>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</si>
  <si>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</si>
  <si>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</si>
  <si>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</si>
  <si>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</si>
  <si>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</si>
  <si>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</si>
  <si>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</si>
  <si>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</si>
  <si>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</si>
  <si>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</si>
  <si>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</si>
  <si>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</si>
  <si>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</si>
  <si>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</si>
  <si>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</si>
  <si>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</si>
  <si>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</si>
  <si>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</si>
  <si>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</si>
  <si>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</si>
  <si>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</si>
  <si>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</si>
  <si>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</si>
  <si>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</si>
  <si>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</si>
  <si>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</si>
  <si>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</si>
  <si>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</si>
  <si>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</si>
  <si>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</si>
  <si>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</si>
  <si>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</si>
  <si>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</si>
  <si>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</si>
  <si>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</si>
  <si>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</si>
  <si>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</si>
  <si>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</si>
  <si>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</si>
  <si>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</si>
  <si>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</si>
  <si>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</si>
  <si>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</si>
  <si>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</si>
  <si>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</si>
  <si>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</si>
  <si>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</si>
  <si>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</si>
  <si>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</si>
  <si>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</si>
  <si>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</si>
  <si>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</si>
  <si>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</si>
  <si>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</si>
  <si>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</si>
  <si>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</si>
  <si>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</si>
  <si>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</si>
  <si>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</si>
  <si>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</si>
  <si>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</si>
  <si>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</si>
  <si>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</si>
  <si>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</si>
  <si>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</si>
  <si>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</si>
  <si>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</si>
  <si>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</si>
  <si>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</si>
  <si>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</si>
  <si>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</si>
  <si>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</si>
  <si>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</si>
  <si>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</si>
  <si>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</si>
  <si>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</si>
  <si>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</si>
  <si>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</si>
  <si>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</si>
  <si>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</si>
  <si>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</si>
  <si>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</si>
  <si>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</si>
  <si>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</si>
  <si>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</si>
  <si>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</si>
  <si>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</si>
  <si>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</si>
  <si>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</si>
  <si>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</si>
  <si>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</si>
  <si>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</si>
  <si>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</si>
  <si>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</si>
  <si>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</si>
  <si>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</si>
  <si>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</si>
  <si>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</si>
  <si>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</si>
  <si>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</si>
  <si>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</si>
  <si>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</si>
  <si>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</si>
  <si>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</si>
  <si>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</si>
  <si>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</si>
  <si>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</si>
  <si>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</si>
  <si>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</si>
  <si>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</si>
  <si>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</si>
  <si>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</si>
  <si>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</si>
  <si>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</si>
  <si>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</si>
  <si>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</si>
  <si>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</si>
  <si>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</si>
  <si>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</si>
  <si>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</si>
  <si>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</si>
  <si>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</si>
  <si>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</si>
  <si>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</si>
  <si>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</si>
  <si>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</si>
  <si>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</si>
  <si>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</si>
  <si>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</si>
  <si>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</si>
  <si>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</si>
  <si>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</si>
  <si>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</si>
  <si>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</si>
  <si>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</si>
  <si>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</si>
  <si>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</si>
  <si>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</si>
  <si>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</si>
  <si>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</si>
  <si>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</si>
  <si>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</si>
  <si>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</si>
  <si>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</si>
  <si>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</si>
  <si>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</si>
  <si>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</si>
  <si>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</si>
  <si>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</si>
  <si>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</si>
  <si>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</si>
  <si>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</si>
  <si>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</si>
  <si>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</si>
  <si>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</si>
  <si>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</si>
  <si>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</si>
  <si>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</si>
  <si>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</si>
  <si>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</si>
  <si>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</si>
  <si>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</si>
  <si>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</si>
  <si>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</si>
  <si>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</si>
  <si>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</si>
  <si>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</si>
  <si>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</si>
  <si>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</si>
  <si>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</si>
  <si>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</si>
  <si>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</si>
  <si>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</si>
  <si>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</si>
  <si>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</si>
  <si>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</si>
  <si>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</si>
  <si>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</si>
  <si>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</si>
  <si>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</si>
  <si>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</si>
  <si>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</si>
  <si>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</si>
  <si>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</si>
  <si>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</si>
  <si>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</si>
  <si>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</si>
  <si>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</si>
  <si>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</si>
  <si>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</si>
  <si>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</si>
  <si>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</si>
  <si>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</si>
  <si>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</si>
  <si>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</si>
  <si>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</si>
  <si>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</si>
  <si>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</si>
  <si>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</si>
  <si>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</si>
  <si>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</si>
  <si>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</si>
  <si>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</si>
  <si>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</si>
  <si>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</si>
  <si>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</si>
  <si>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</si>
  <si>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</si>
  <si>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</si>
  <si>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</si>
  <si>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</si>
  <si>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</si>
  <si>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</si>
  <si>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</si>
  <si>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</si>
  <si>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</si>
  <si>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</si>
  <si>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</si>
  <si>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</si>
  <si>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</si>
  <si>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</si>
  <si>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</si>
  <si>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</si>
  <si>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</si>
  <si>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</si>
  <si>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</si>
  <si>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</si>
  <si>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</si>
  <si>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</si>
  <si>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</si>
  <si>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</si>
  <si>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</si>
  <si>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</si>
  <si>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</si>
  <si>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</si>
  <si>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</si>
  <si>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</si>
  <si>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</si>
  <si>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</si>
  <si>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</si>
  <si>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</si>
  <si>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</si>
  <si>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</si>
  <si>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</si>
  <si>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</si>
  <si>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</si>
  <si>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</si>
  <si>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</si>
  <si>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</si>
  <si>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</si>
  <si>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</si>
  <si>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</si>
  <si>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</si>
  <si>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</si>
  <si>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</si>
  <si>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</si>
  <si>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</si>
  <si>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</si>
  <si>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</si>
  <si>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</si>
  <si>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</si>
  <si>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</si>
  <si>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</si>
  <si>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</si>
  <si>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</si>
  <si>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</si>
  <si>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</si>
  <si>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</si>
  <si>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</si>
  <si>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</si>
  <si>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</si>
  <si>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</si>
  <si>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</si>
  <si>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</si>
  <si>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</si>
  <si>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</si>
  <si>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</si>
  <si>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</si>
  <si>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</si>
  <si>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</si>
  <si>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</si>
  <si>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</si>
  <si>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</si>
  <si>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</si>
  <si>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</si>
  <si>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</si>
  <si>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</si>
  <si>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</si>
  <si>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</si>
  <si>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</si>
  <si>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</si>
  <si>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</si>
  <si>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</si>
  <si>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</si>
  <si>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</si>
  <si>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</si>
  <si>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</si>
  <si>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</si>
  <si>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</si>
  <si>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</si>
  <si>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</si>
  <si>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</si>
  <si>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</si>
  <si>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</si>
  <si>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</si>
  <si>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</si>
  <si>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</si>
  <si>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</si>
  <si>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</si>
  <si>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</si>
  <si>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</si>
  <si>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</si>
  <si>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</si>
  <si>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</si>
  <si>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</si>
  <si>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</si>
  <si>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</si>
  <si>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</si>
  <si>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</si>
  <si>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</si>
  <si>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</si>
  <si>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</si>
  <si>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</si>
  <si>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</si>
  <si>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</si>
  <si>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</si>
  <si>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</si>
  <si>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</si>
  <si>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</si>
  <si>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</si>
  <si>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</si>
  <si>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</si>
  <si>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</si>
  <si>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</si>
  <si>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</si>
  <si>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</si>
  <si>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</si>
  <si>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</si>
  <si>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</si>
  <si>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</si>
  <si>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</si>
  <si>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</si>
  <si>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</si>
  <si>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</si>
  <si>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</si>
  <si>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</si>
  <si>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</si>
  <si>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</si>
  <si>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</si>
  <si>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</si>
  <si>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</si>
  <si>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</si>
  <si>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</si>
  <si>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</si>
  <si>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</si>
  <si>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</si>
  <si>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</si>
  <si>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</si>
  <si>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</si>
  <si>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</si>
  <si>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</si>
  <si>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</si>
  <si>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</si>
  <si>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</si>
  <si>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</si>
  <si>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</si>
  <si>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</si>
  <si>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</si>
  <si>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</si>
  <si>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</si>
  <si>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</si>
  <si>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</si>
  <si>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</si>
  <si>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</si>
  <si>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</si>
  <si>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</si>
  <si>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</si>
  <si>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</si>
  <si>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</si>
  <si>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</si>
  <si>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</si>
  <si>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</si>
  <si>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</si>
  <si>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</si>
  <si>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</si>
  <si>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</si>
  <si>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</si>
  <si>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</si>
  <si>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</si>
  <si>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</si>
  <si>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</si>
  <si>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</si>
  <si>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</si>
  <si>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</si>
  <si>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</si>
  <si>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</si>
  <si>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</si>
  <si>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</si>
  <si>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</si>
  <si>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</si>
  <si>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</si>
  <si>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</si>
  <si>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</si>
  <si>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</si>
  <si>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</si>
  <si>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</si>
  <si>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</si>
  <si>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</si>
  <si>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</si>
  <si>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</si>
  <si>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</si>
  <si>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</si>
  <si>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</si>
  <si>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</si>
  <si>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</si>
  <si>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</si>
  <si>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</si>
  <si>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</si>
  <si>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</si>
  <si>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</si>
  <si>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</si>
  <si>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</si>
  <si>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</si>
  <si>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</si>
  <si>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</si>
  <si>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</si>
  <si>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</si>
  <si>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</si>
  <si>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</si>
  <si>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</si>
  <si>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</si>
  <si>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</si>
  <si>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</si>
  <si>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</si>
  <si>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</si>
  <si>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</si>
  <si>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</si>
  <si>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</si>
  <si>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</si>
  <si>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</si>
  <si>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</si>
  <si>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</si>
  <si>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</si>
  <si>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</si>
  <si>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</si>
  <si>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</si>
  <si>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</si>
  <si>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</si>
  <si>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</si>
  <si>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</si>
  <si>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</si>
  <si>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</si>
  <si>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</si>
  <si>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</si>
  <si>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</si>
  <si>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</si>
  <si>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</si>
  <si>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</si>
  <si>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</si>
  <si>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</si>
  <si>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</si>
  <si>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</si>
  <si>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</si>
  <si>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</si>
  <si>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</si>
  <si>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</si>
  <si>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</si>
  <si>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</si>
  <si>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</si>
  <si>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</si>
  <si>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</si>
  <si>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</si>
  <si>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</si>
  <si>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</si>
  <si>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</si>
  <si>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</si>
  <si>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</si>
  <si>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</si>
  <si>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</si>
  <si>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</si>
  <si>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</si>
  <si>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</si>
  <si>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</si>
  <si>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</si>
  <si>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</si>
  <si>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</si>
  <si>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</si>
  <si>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</si>
  <si>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</si>
  <si>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</si>
  <si>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</si>
  <si>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</si>
  <si>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</si>
  <si>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</si>
  <si>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</si>
  <si>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</si>
  <si>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</si>
  <si>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</si>
  <si>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</si>
  <si>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</si>
  <si>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</si>
  <si>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</si>
  <si>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</si>
  <si>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</si>
  <si>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</si>
  <si>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</si>
  <si>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</si>
  <si>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</si>
  <si>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</si>
  <si>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</si>
  <si>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</si>
  <si>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</si>
  <si>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</si>
  <si>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</si>
  <si>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</si>
  <si>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</si>
  <si>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</si>
  <si>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</si>
  <si>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</si>
  <si>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</si>
  <si>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</si>
  <si>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</si>
  <si>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</si>
  <si>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</si>
  <si>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</si>
  <si>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</si>
  <si>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</si>
  <si>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</si>
  <si>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</si>
  <si>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</si>
  <si>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</si>
  <si>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</si>
  <si>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</si>
  <si>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</si>
  <si>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</si>
  <si>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</si>
  <si>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</si>
  <si>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</si>
  <si>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</si>
  <si>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</si>
  <si>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</si>
  <si>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</si>
  <si>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</si>
  <si>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</si>
  <si>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</si>
  <si>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</si>
  <si>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</si>
  <si>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</si>
  <si>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</si>
  <si>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</si>
  <si>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</si>
  <si>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</si>
  <si>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</si>
  <si>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</si>
  <si>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</si>
  <si>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</si>
  <si>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</si>
  <si>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</si>
  <si>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</si>
  <si>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</si>
  <si>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</si>
  <si>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</si>
  <si>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</si>
  <si>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</si>
  <si>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</si>
  <si>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</si>
  <si>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</si>
  <si>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</si>
  <si>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</si>
  <si>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</si>
  <si>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</si>
  <si>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</si>
  <si>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</si>
  <si>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</si>
  <si>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</si>
  <si>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</si>
  <si>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</si>
  <si>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</si>
  <si>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</si>
  <si>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</si>
  <si>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</si>
  <si>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</si>
  <si>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</si>
  <si>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</si>
  <si>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</si>
  <si>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</si>
  <si>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</si>
  <si>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</si>
  <si>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</si>
  <si>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</si>
  <si>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</si>
  <si>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</si>
  <si>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</si>
  <si>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</si>
  <si>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</si>
  <si>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</si>
  <si>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</si>
  <si>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</si>
  <si>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</si>
  <si>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</si>
  <si>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</si>
  <si>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</si>
  <si>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</si>
  <si>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</si>
  <si>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</si>
  <si>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</si>
  <si>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</si>
  <si>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</si>
  <si>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</si>
  <si>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</si>
  <si>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</si>
  <si>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</si>
  <si>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</si>
  <si>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</si>
  <si>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</si>
  <si>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</si>
  <si>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</si>
  <si>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</si>
  <si>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</si>
  <si>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</si>
  <si>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</si>
  <si>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</si>
  <si>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</si>
  <si>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</si>
  <si>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</si>
  <si>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</si>
  <si>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</si>
  <si>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</si>
  <si>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</si>
  <si>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</si>
  <si>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</si>
  <si>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</si>
  <si>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</si>
  <si>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</si>
  <si>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</si>
  <si>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</si>
  <si>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</si>
  <si>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</si>
  <si>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</si>
  <si>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</si>
  <si>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</si>
  <si>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</si>
  <si>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</si>
  <si>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</si>
  <si>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</si>
  <si>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</si>
  <si>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</si>
  <si>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</si>
  <si>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</si>
  <si>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</si>
  <si>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</si>
  <si>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</si>
  <si>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</si>
  <si>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</si>
  <si>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</si>
  <si>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</si>
  <si>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</si>
  <si>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</si>
  <si>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</si>
  <si>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</si>
  <si>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</si>
  <si>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</si>
  <si>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</si>
  <si>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</si>
  <si>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</si>
  <si>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</si>
  <si>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</si>
  <si>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</si>
  <si>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</si>
  <si>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</si>
  <si>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</si>
  <si>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</si>
  <si>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</si>
  <si>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</si>
  <si>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</si>
  <si>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</si>
  <si>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</si>
  <si>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</si>
  <si>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</si>
  <si>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</si>
  <si>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</si>
  <si>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</si>
  <si>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</si>
  <si>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</si>
  <si>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</si>
  <si>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</si>
  <si>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</si>
  <si>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</si>
  <si>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</si>
  <si>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</si>
  <si>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</si>
  <si>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</si>
  <si>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</si>
  <si>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</si>
  <si>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</si>
  <si>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</si>
  <si>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</si>
  <si>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</si>
  <si>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</si>
  <si>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</si>
  <si>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</si>
  <si>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</si>
  <si>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</si>
  <si>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</si>
  <si>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</si>
  <si>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</si>
  <si>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</si>
  <si>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</si>
  <si>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</si>
  <si>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</si>
  <si>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</si>
  <si>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</si>
  <si>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</si>
  <si>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</si>
  <si>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</si>
  <si>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</si>
  <si>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</si>
  <si>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</si>
  <si>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</si>
  <si>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</si>
  <si>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</si>
  <si>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</si>
  <si>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</si>
  <si>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</si>
  <si>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</si>
  <si>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</si>
  <si>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</si>
  <si>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</si>
  <si>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</si>
  <si>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</si>
  <si>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</si>
  <si>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</si>
  <si>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</si>
  <si>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</si>
  <si>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</si>
  <si>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</si>
  <si>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</si>
  <si>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</si>
  <si>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</si>
  <si>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</si>
  <si>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</si>
  <si>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</si>
  <si>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</si>
  <si>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</si>
  <si>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</si>
  <si>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</si>
  <si>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</si>
  <si>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</si>
  <si>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</si>
  <si>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</si>
  <si>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</si>
  <si>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</si>
  <si>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</si>
  <si>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</si>
  <si>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</si>
  <si>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</si>
  <si>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</si>
  <si>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</si>
  <si>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</si>
  <si>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</si>
  <si>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</si>
  <si>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</si>
  <si>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</si>
  <si>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</si>
  <si>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</si>
  <si>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</si>
  <si>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</si>
  <si>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</si>
  <si>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</si>
  <si>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</si>
  <si>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</si>
  <si>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</si>
  <si>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</si>
  <si>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</si>
  <si>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</si>
  <si>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</si>
  <si>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</si>
  <si>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</si>
  <si>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</si>
  <si>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</si>
  <si>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</si>
  <si>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</si>
  <si>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</si>
  <si>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</si>
  <si>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</si>
  <si>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</si>
  <si>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</si>
  <si>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</si>
  <si>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</si>
  <si>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</si>
  <si>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</si>
  <si>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</si>
  <si>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</si>
  <si>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</si>
  <si>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</si>
  <si>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</si>
  <si>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</si>
  <si>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</si>
  <si>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</si>
  <si>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</si>
  <si>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</si>
  <si>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</si>
  <si>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</si>
  <si>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</si>
  <si>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</si>
  <si>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</si>
  <si>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</si>
  <si>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</si>
  <si>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</si>
  <si>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</si>
  <si>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</si>
  <si>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</si>
  <si>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</si>
  <si>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</si>
  <si>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</si>
  <si>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</si>
  <si>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</si>
  <si>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</si>
  <si>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</si>
  <si>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</si>
  <si>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</si>
  <si>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</si>
  <si>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</si>
  <si>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</si>
  <si>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</si>
  <si>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</si>
  <si>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</si>
  <si>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</si>
  <si>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</si>
  <si>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</si>
  <si>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</si>
  <si>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</si>
  <si>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</si>
  <si>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</si>
  <si>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</si>
  <si>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</si>
  <si>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</si>
  <si>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</si>
  <si>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</si>
  <si>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</si>
  <si>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</si>
  <si>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</si>
  <si>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</si>
  <si>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</si>
  <si>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</si>
  <si>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</si>
  <si>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</si>
  <si>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</si>
  <si>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</si>
  <si>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</si>
  <si>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</si>
  <si>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</si>
  <si>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</si>
  <si>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</si>
  <si>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</si>
  <si>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</si>
  <si>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</si>
  <si>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</si>
  <si>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</si>
  <si>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</si>
  <si>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</si>
  <si>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</si>
  <si>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</si>
  <si>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</si>
  <si>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</si>
  <si>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</si>
  <si>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</si>
  <si>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</si>
  <si>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</si>
  <si>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</si>
  <si>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</si>
  <si>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</si>
  <si>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</si>
  <si>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</si>
  <si>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</si>
  <si>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</si>
  <si>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</si>
  <si>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</si>
  <si>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</si>
  <si>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</si>
  <si>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</si>
  <si>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</si>
  <si>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</si>
  <si>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</si>
  <si>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</si>
  <si>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</si>
  <si>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</si>
  <si>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</si>
  <si>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</si>
  <si>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</si>
  <si>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</si>
  <si>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</si>
  <si>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</si>
  <si>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</si>
  <si>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</si>
  <si>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</si>
  <si>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</si>
  <si>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</si>
  <si>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</si>
  <si>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</si>
  <si>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</si>
  <si>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</si>
  <si>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</si>
  <si>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</si>
  <si>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</si>
  <si>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</si>
  <si>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</si>
  <si>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</si>
  <si>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</si>
  <si>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</si>
  <si>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</si>
  <si>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</si>
  <si>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</si>
  <si>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</si>
  <si>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</si>
  <si>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</si>
  <si>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</si>
  <si>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</si>
  <si>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VERMILION</t>
  </si>
  <si>
    <t>WESTVILLE</t>
  </si>
  <si>
    <t>Seth Miller</t>
  </si>
  <si>
    <t>millers@gowestville.org</t>
  </si>
  <si>
    <t>125 S ELLSWORTH ST</t>
  </si>
  <si>
    <t>217.267.3141</t>
  </si>
  <si>
    <t>RUSSELL LEIGH &amp; ASSOCIATES</t>
  </si>
  <si>
    <t>RUSS LEIGH</t>
  </si>
  <si>
    <t>228 E MAIN ST</t>
  </si>
  <si>
    <t>HOOPESTON</t>
  </si>
  <si>
    <t>IL</t>
  </si>
  <si>
    <t>217.283.9736</t>
  </si>
  <si>
    <t>217.283.9336</t>
  </si>
  <si>
    <t>065.018319</t>
  </si>
  <si>
    <t>admin@russleigh.com</t>
  </si>
  <si>
    <t>Life Safety/Working Cash/Refunding Bonds</t>
  </si>
  <si>
    <t>1,3,4</t>
  </si>
  <si>
    <t>1,3</t>
  </si>
  <si>
    <t>3,4</t>
  </si>
  <si>
    <t>Life Safety/Refunding Bonds</t>
  </si>
  <si>
    <t>Working Cash/Refunding Bonds</t>
  </si>
  <si>
    <t>Vermilion Association of Special Education</t>
  </si>
  <si>
    <t>Vermilion County Schools Paper Cooperative</t>
  </si>
  <si>
    <t>Vermilion Vocational Education Delivery System</t>
  </si>
  <si>
    <t>Page 7 - Col 30 - Debt Services</t>
  </si>
  <si>
    <t xml:space="preserve">   </t>
  </si>
  <si>
    <t>Page 11 - Acct 1999 - Other Local Revenue</t>
  </si>
  <si>
    <t>Col 10 - Educational</t>
  </si>
  <si>
    <t>Page 15 &amp;19 - Funct #2190 - Other Support Services - Pupils</t>
  </si>
  <si>
    <t>Supervision &amp; Safety Monitor</t>
  </si>
  <si>
    <t>Page 2-Auditor's Questionnaire</t>
  </si>
  <si>
    <t>Part C - Other Issues</t>
  </si>
  <si>
    <t>Box 20 - Findings, other than those listed in Part A, were reported (e.g. student activity fund findings).</t>
  </si>
  <si>
    <t>Not depositing athlectic deposit in a timely manner.</t>
  </si>
  <si>
    <t>Payment from Escrow Agent - $482,773</t>
  </si>
  <si>
    <t>Refunds &amp; Reimbursements - $31,421</t>
  </si>
  <si>
    <t>Col 20 - Operations and Maintenance</t>
  </si>
  <si>
    <t>Refunds &amp; Reimbursements - $638</t>
  </si>
  <si>
    <t>The accompanying Schedule of Expenditures of Federal Awards includes the federal grant activity of Westville Community Unit #2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</si>
  <si>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</si>
  <si>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Of the federal expenditures presented in the schedule, Westville Community District #2 provided federal awards to subrecipients as follows:</t>
  </si>
  <si>
    <t>none</t>
  </si>
  <si>
    <t>no</t>
  </si>
  <si>
    <t>U.S. Department of Agriculture</t>
  </si>
  <si>
    <t xml:space="preserve">     Passed Through the Illinois State Board of Education</t>
  </si>
  <si>
    <t>16-4210</t>
  </si>
  <si>
    <t xml:space="preserve">       School Lunch Regular</t>
  </si>
  <si>
    <t>17-4210</t>
  </si>
  <si>
    <t>(M)  School Lunch Regular</t>
  </si>
  <si>
    <t xml:space="preserve">       School Breakfast</t>
  </si>
  <si>
    <t>16-4220</t>
  </si>
  <si>
    <t>17-4220</t>
  </si>
  <si>
    <t xml:space="preserve">       School Commodities</t>
  </si>
  <si>
    <t>17-4900</t>
  </si>
  <si>
    <t xml:space="preserve">       Fresh Fruit and Vegtables</t>
  </si>
  <si>
    <t xml:space="preserve">          Total U.S. Dept. of Agriculture</t>
  </si>
  <si>
    <t>U.S. Department of Education</t>
  </si>
  <si>
    <t xml:space="preserve">       Title 1-Low Income</t>
  </si>
  <si>
    <t>84.010a</t>
  </si>
  <si>
    <t>16-4300</t>
  </si>
  <si>
    <t>(M)  Title 1-Low Income</t>
  </si>
  <si>
    <t>17-4300</t>
  </si>
  <si>
    <t xml:space="preserve">       Title II-teacher Quality</t>
  </si>
  <si>
    <t>84.67a</t>
  </si>
  <si>
    <t>16-4932</t>
  </si>
  <si>
    <t>84.367a</t>
  </si>
  <si>
    <t>17-4932</t>
  </si>
  <si>
    <t xml:space="preserve">       IDEA Room and Board</t>
  </si>
  <si>
    <t>84.027a</t>
  </si>
  <si>
    <t>16-4625</t>
  </si>
  <si>
    <t xml:space="preserve">          Total U.S. Dept of Education</t>
  </si>
  <si>
    <t xml:space="preserve">     Passed Through Champaign County Regional Office Education</t>
  </si>
  <si>
    <t>17-2200</t>
  </si>
  <si>
    <t>U.S. Department of Healthcare and Human Services</t>
  </si>
  <si>
    <t xml:space="preserve">     Passed Through the Illinois Department of Healthcare &amp; Family Services</t>
  </si>
  <si>
    <t xml:space="preserve">       Medicaid-Admin Outreach</t>
  </si>
  <si>
    <t>17-4992</t>
  </si>
  <si>
    <t xml:space="preserve">          Total U.S. Dept of Healthcare and Human Services</t>
  </si>
  <si>
    <t xml:space="preserve">          Total Federal Financial Assistance</t>
  </si>
  <si>
    <t xml:space="preserve">       Kid Tech -Teacher Quality</t>
  </si>
  <si>
    <t>Adverse-Gaap/Unqualified-Regulatory</t>
  </si>
  <si>
    <t xml:space="preserve"> x</t>
  </si>
  <si>
    <t>Unmodoified</t>
  </si>
  <si>
    <t>School Lunch Regular</t>
  </si>
  <si>
    <t>Title I-Low Income</t>
  </si>
  <si>
    <t>.</t>
  </si>
  <si>
    <t>Westville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</si>
</sst>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8</xdr:row>
          <xdr:rowOff>0</xdr:rowOff>
        </xdr:from>
        <xdr:to>
          <xdr:col>3</xdr:col>
          <xdr:colOff>304800</xdr:colOff>
          <xdr:row>12</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0" t="s">
        <v>466</v>
      </c>
      <c r="J1" s="2181"/>
      <c r="K1" s="2181"/>
      <c r="L1" s="2181"/>
      <c r="M1" s="2181"/>
      <c r="N1" s="2181"/>
      <c r="O1" s="2181"/>
      <c r="P1" s="2181"/>
      <c r="Q1" s="2181"/>
      <c r="R1" s="2181"/>
      <c r="S1" s="2181"/>
    </row>
    <row r="2" spans="1:28" ht="12" customHeight="1" x14ac:dyDescent="0.2">
      <c r="A2" s="201" t="s">
        <v>1868</v>
      </c>
      <c r="D2" s="202"/>
      <c r="I2" s="2182" t="s">
        <v>1133</v>
      </c>
      <c r="J2" s="2181"/>
      <c r="K2" s="2181"/>
      <c r="L2" s="2181"/>
      <c r="M2" s="2181"/>
      <c r="N2" s="2181"/>
      <c r="O2" s="2181"/>
      <c r="P2" s="2181"/>
      <c r="Q2" s="2181"/>
      <c r="R2" s="2181"/>
      <c r="S2" s="2181"/>
    </row>
    <row r="3" spans="1:28" ht="12" customHeight="1" x14ac:dyDescent="0.2">
      <c r="A3" s="1816" t="s">
        <v>1950</v>
      </c>
      <c r="B3" s="1817"/>
      <c r="C3" s="1817"/>
      <c r="D3" s="1818"/>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1" t="s">
        <v>2096</v>
      </c>
      <c r="C5" s="178" t="s">
        <v>1061</v>
      </c>
      <c r="D5" s="361"/>
      <c r="E5" s="361"/>
      <c r="H5" s="192"/>
      <c r="I5" s="2189" t="s">
        <v>769</v>
      </c>
      <c r="J5" s="2134"/>
      <c r="K5" s="2134"/>
      <c r="L5" s="2134"/>
      <c r="M5" s="2134"/>
      <c r="N5" s="2134"/>
      <c r="O5" s="2134"/>
      <c r="P5" s="2134"/>
      <c r="Q5" s="2134"/>
      <c r="R5" s="2134"/>
      <c r="S5" s="2134"/>
    </row>
    <row r="6" spans="1:28" ht="14.1" customHeight="1" x14ac:dyDescent="0.2">
      <c r="B6" s="441"/>
      <c r="C6" s="178" t="s">
        <v>1062</v>
      </c>
      <c r="D6" s="361"/>
      <c r="E6" s="361"/>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2"/>
      <c r="K11" s="180"/>
      <c r="O11" s="1702" t="s">
        <v>2096</v>
      </c>
      <c r="P11" s="377" t="s">
        <v>223</v>
      </c>
      <c r="Q11" s="183"/>
      <c r="R11" s="181"/>
      <c r="S11" s="180"/>
      <c r="T11" s="2136"/>
      <c r="U11" s="2137"/>
      <c r="V11" s="2137"/>
      <c r="W11" s="2137"/>
      <c r="X11" s="2137"/>
      <c r="Y11" s="2137"/>
      <c r="Z11" s="2137"/>
      <c r="AA11" s="2138"/>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0">
        <v>54092002026</v>
      </c>
      <c r="B13" s="2151"/>
      <c r="C13" s="2151"/>
      <c r="D13" s="2151"/>
      <c r="E13" s="2151"/>
      <c r="F13" s="2151"/>
      <c r="G13" s="2151"/>
      <c r="H13" s="2152"/>
      <c r="I13" s="184"/>
      <c r="J13" s="183"/>
      <c r="K13" s="181"/>
      <c r="L13" s="183"/>
      <c r="M13" s="183"/>
      <c r="N13" s="183"/>
      <c r="O13" s="183"/>
      <c r="P13" s="183"/>
      <c r="Q13" s="183"/>
      <c r="R13" s="183"/>
      <c r="S13" s="183"/>
      <c r="T13" s="2155" t="s">
        <v>2103</v>
      </c>
      <c r="U13" s="2156"/>
      <c r="V13" s="2156"/>
      <c r="W13" s="2156"/>
      <c r="X13" s="2156"/>
      <c r="Y13" s="2157"/>
      <c r="Z13" s="2157"/>
      <c r="AA13" s="2158"/>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8" t="s">
        <v>2097</v>
      </c>
      <c r="B15" s="2153"/>
      <c r="C15" s="2153"/>
      <c r="D15" s="2153"/>
      <c r="E15" s="2153"/>
      <c r="F15" s="2153"/>
      <c r="G15" s="2153"/>
      <c r="H15" s="2154"/>
      <c r="T15" s="2120" t="s">
        <v>2104</v>
      </c>
      <c r="U15" s="2121"/>
      <c r="V15" s="2121"/>
      <c r="W15" s="2121"/>
      <c r="X15" s="2121"/>
      <c r="Y15" s="2159"/>
      <c r="Z15" s="2159"/>
      <c r="AA15" s="216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9" t="s">
        <v>2183</v>
      </c>
      <c r="B17" s="2178"/>
      <c r="C17" s="2178"/>
      <c r="D17" s="2178"/>
      <c r="E17" s="2178"/>
      <c r="F17" s="2178"/>
      <c r="G17" s="2178"/>
      <c r="H17" s="2179"/>
      <c r="T17" s="2165" t="s">
        <v>2105</v>
      </c>
      <c r="U17" s="2166"/>
      <c r="V17" s="2166"/>
      <c r="W17" s="2166"/>
      <c r="X17" s="2166"/>
      <c r="Y17" s="2166"/>
      <c r="Z17" s="2166"/>
      <c r="AA17" s="2167"/>
    </row>
    <row r="18" spans="1:27" ht="13.5" customHeight="1" x14ac:dyDescent="0.2">
      <c r="A18" s="362" t="s">
        <v>610</v>
      </c>
      <c r="B18" s="344"/>
      <c r="C18" s="340"/>
      <c r="D18" s="344"/>
      <c r="E18" s="344"/>
      <c r="F18" s="344"/>
      <c r="G18" s="344"/>
      <c r="H18" s="275"/>
      <c r="I18" s="2175" t="s">
        <v>765</v>
      </c>
      <c r="J18" s="2176"/>
      <c r="K18" s="2176"/>
      <c r="L18" s="2176"/>
      <c r="M18" s="2176"/>
      <c r="N18" s="2176"/>
      <c r="O18" s="2176"/>
      <c r="P18" s="2176"/>
      <c r="Q18" s="2176"/>
      <c r="R18" s="2176"/>
      <c r="S18" s="2177"/>
      <c r="T18" s="362" t="s">
        <v>807</v>
      </c>
      <c r="U18" s="270"/>
      <c r="V18" s="340"/>
      <c r="W18" s="269"/>
      <c r="X18" s="362" t="s">
        <v>303</v>
      </c>
      <c r="Y18" s="349"/>
      <c r="Z18" s="1914" t="s">
        <v>766</v>
      </c>
      <c r="AA18" s="200"/>
    </row>
    <row r="19" spans="1:27" ht="13.5" customHeight="1" x14ac:dyDescent="0.2">
      <c r="A19" s="2148" t="s">
        <v>2101</v>
      </c>
      <c r="B19" s="2149"/>
      <c r="C19" s="2149"/>
      <c r="D19" s="2149"/>
      <c r="E19" s="2149"/>
      <c r="F19" s="2149"/>
      <c r="G19" s="2149"/>
      <c r="H19" s="2147"/>
      <c r="I19" s="183"/>
      <c r="J19" s="376"/>
      <c r="K19" s="194"/>
      <c r="L19" s="192"/>
      <c r="M19" s="651" t="s">
        <v>355</v>
      </c>
      <c r="P19" s="180"/>
      <c r="Q19" s="180"/>
      <c r="R19" s="180"/>
      <c r="S19" s="184"/>
      <c r="T19" s="2148" t="s">
        <v>2106</v>
      </c>
      <c r="U19" s="2146"/>
      <c r="V19" s="2146"/>
      <c r="W19" s="2147"/>
      <c r="X19" s="2163" t="s">
        <v>2107</v>
      </c>
      <c r="Y19" s="2164"/>
      <c r="Z19" s="2161">
        <v>60942</v>
      </c>
      <c r="AA19" s="216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5" t="s">
        <v>2098</v>
      </c>
      <c r="B21" s="2146"/>
      <c r="C21" s="2146"/>
      <c r="D21" s="2146"/>
      <c r="E21" s="2146"/>
      <c r="F21" s="2146"/>
      <c r="G21" s="2146"/>
      <c r="H21" s="2147"/>
      <c r="I21" s="2171" t="s">
        <v>767</v>
      </c>
      <c r="J21" s="2134"/>
      <c r="K21" s="2134"/>
      <c r="L21" s="2134"/>
      <c r="M21" s="2134"/>
      <c r="N21" s="2134"/>
      <c r="O21" s="2134"/>
      <c r="P21" s="2134"/>
      <c r="Q21" s="2134"/>
      <c r="R21" s="2134"/>
      <c r="S21" s="2135"/>
      <c r="T21" s="2119" t="s">
        <v>2109</v>
      </c>
      <c r="U21" s="2115"/>
      <c r="V21" s="2115"/>
      <c r="W21" s="2115"/>
      <c r="X21" s="2129" t="s">
        <v>2108</v>
      </c>
      <c r="Y21" s="2127"/>
      <c r="Z21" s="2127"/>
      <c r="AA21" s="2128"/>
    </row>
    <row r="22" spans="1:27" ht="13.5" customHeight="1" x14ac:dyDescent="0.2">
      <c r="A22" s="364" t="s">
        <v>611</v>
      </c>
      <c r="B22" s="278"/>
      <c r="C22" s="278"/>
      <c r="D22" s="278"/>
      <c r="E22" s="278"/>
      <c r="F22" s="278"/>
      <c r="G22" s="278"/>
      <c r="H22" s="279"/>
      <c r="I22" s="2172" t="s">
        <v>1744</v>
      </c>
      <c r="J22" s="2173"/>
      <c r="K22" s="2173"/>
      <c r="L22" s="2173"/>
      <c r="M22" s="2173"/>
      <c r="N22" s="2173"/>
      <c r="O22" s="2173"/>
      <c r="P22" s="2173"/>
      <c r="Q22" s="2173"/>
      <c r="R22" s="2173"/>
      <c r="S22" s="2174"/>
      <c r="T22" s="362" t="s">
        <v>1902</v>
      </c>
      <c r="U22" s="270"/>
      <c r="V22" s="340"/>
      <c r="W22" s="270"/>
      <c r="X22" s="1915" t="s">
        <v>1573</v>
      </c>
      <c r="Z22" s="199"/>
      <c r="AA22" s="200"/>
    </row>
    <row r="23" spans="1:27" ht="13.5" customHeight="1" x14ac:dyDescent="0.2">
      <c r="A23" s="2168"/>
      <c r="B23" s="2169"/>
      <c r="C23" s="2169"/>
      <c r="D23" s="2169"/>
      <c r="E23" s="2169"/>
      <c r="F23" s="2169"/>
      <c r="G23" s="2169"/>
      <c r="H23" s="2170"/>
      <c r="T23" s="2114" t="s">
        <v>2110</v>
      </c>
      <c r="U23" s="2115"/>
      <c r="V23" s="2115"/>
      <c r="W23" s="2115"/>
      <c r="X23" s="2126">
        <v>43434</v>
      </c>
      <c r="Y23" s="2127"/>
      <c r="Z23" s="2127"/>
      <c r="AA23" s="2128"/>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5">
        <v>61883</v>
      </c>
      <c r="B25" s="2146"/>
      <c r="C25" s="2146"/>
      <c r="D25" s="2146"/>
      <c r="E25" s="2146"/>
      <c r="F25" s="2146"/>
      <c r="G25" s="2146"/>
      <c r="H25" s="2147"/>
      <c r="I25" s="652"/>
      <c r="J25" s="203"/>
      <c r="K25" s="203"/>
      <c r="L25" s="203"/>
      <c r="M25" s="203"/>
      <c r="N25" s="203"/>
      <c r="O25" s="203"/>
      <c r="P25" s="203"/>
      <c r="Q25" s="203"/>
      <c r="R25" s="203"/>
      <c r="S25" s="204"/>
      <c r="T25" s="2111" t="s">
        <v>2111</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0" t="s">
        <v>1895</v>
      </c>
      <c r="J27" s="2176"/>
      <c r="K27" s="2176"/>
      <c r="L27" s="2176"/>
      <c r="M27" s="2176"/>
      <c r="N27" s="2176"/>
      <c r="O27" s="2176"/>
      <c r="P27" s="2176"/>
      <c r="Q27" s="2176"/>
      <c r="R27" s="2176"/>
      <c r="S27" s="2177"/>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1702" t="s">
        <v>2096</v>
      </c>
      <c r="K29" s="181" t="s">
        <v>656</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1702" t="s">
        <v>2096</v>
      </c>
      <c r="K30" s="181" t="s">
        <v>656</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9"/>
      <c r="Q35" s="2146"/>
      <c r="R35" s="2146"/>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9" t="s">
        <v>2099</v>
      </c>
      <c r="B38" s="2178"/>
      <c r="C38" s="2178"/>
      <c r="D38" s="2178"/>
      <c r="E38" s="2178"/>
      <c r="F38" s="2146"/>
      <c r="G38" s="2146"/>
      <c r="H38" s="2147"/>
      <c r="I38" s="2194"/>
      <c r="J38" s="2121"/>
      <c r="K38" s="2121"/>
      <c r="L38" s="2121"/>
      <c r="M38" s="2121"/>
      <c r="N38" s="2121"/>
      <c r="O38" s="2121"/>
      <c r="P38" s="2117"/>
      <c r="Q38" s="2117"/>
      <c r="R38" s="2117"/>
      <c r="S38" s="2118"/>
      <c r="T38" s="2120"/>
      <c r="U38" s="2121"/>
      <c r="V38" s="2121"/>
      <c r="W38" s="2121"/>
      <c r="X38" s="2117"/>
      <c r="Y38" s="2117"/>
      <c r="Z38" s="2117"/>
      <c r="AA38" s="2118"/>
    </row>
    <row r="39" spans="1:27" ht="12" customHeight="1" x14ac:dyDescent="0.2">
      <c r="A39" s="2198" t="s">
        <v>611</v>
      </c>
      <c r="B39" s="2199"/>
      <c r="C39" s="340"/>
      <c r="D39" s="337"/>
      <c r="E39" s="337"/>
      <c r="F39" s="347"/>
      <c r="G39" s="337"/>
      <c r="H39" s="275"/>
      <c r="I39" s="2198" t="s">
        <v>611</v>
      </c>
      <c r="J39" s="2199"/>
      <c r="K39" s="2199"/>
      <c r="L39" s="2199"/>
      <c r="M39" s="2199"/>
      <c r="N39" s="334"/>
      <c r="O39" s="340"/>
      <c r="P39" s="340"/>
      <c r="Q39" s="346"/>
      <c r="R39" s="340"/>
      <c r="S39" s="275"/>
      <c r="T39" s="340" t="s">
        <v>611</v>
      </c>
      <c r="U39" s="270"/>
      <c r="V39" s="340"/>
      <c r="W39" s="269"/>
      <c r="X39" s="346"/>
      <c r="Y39" s="199"/>
      <c r="Z39" s="199"/>
      <c r="AA39" s="200"/>
    </row>
    <row r="40" spans="1:27" ht="13.5" customHeight="1" x14ac:dyDescent="0.2">
      <c r="A40" s="2201" t="s">
        <v>2100</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8" t="s">
        <v>2102</v>
      </c>
      <c r="B42" s="2146"/>
      <c r="C42" s="2147"/>
      <c r="D42" s="2163"/>
      <c r="E42" s="2146"/>
      <c r="F42" s="2146"/>
      <c r="G42" s="2146"/>
      <c r="H42" s="2147"/>
      <c r="I42" s="2120"/>
      <c r="J42" s="2117"/>
      <c r="K42" s="2117"/>
      <c r="L42" s="2117"/>
      <c r="M42" s="2117"/>
      <c r="N42" s="2117"/>
      <c r="O42" s="2118"/>
      <c r="P42" s="2116"/>
      <c r="Q42" s="2117"/>
      <c r="R42" s="2117"/>
      <c r="S42" s="2118"/>
      <c r="T42" s="2120"/>
      <c r="U42" s="2117"/>
      <c r="V42" s="2117"/>
      <c r="W42" s="2118"/>
      <c r="X42" s="2116"/>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2095</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2094</v>
      </c>
      <c r="B37" s="1979"/>
      <c r="C37" s="603"/>
      <c r="D37" s="603"/>
      <c r="E37" s="604"/>
    </row>
    <row r="38" spans="1:5" x14ac:dyDescent="0.2">
      <c r="A38" s="215" t="s">
        <v>2093</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3"/>
      <c r="D3" s="709"/>
      <c r="E3" s="401"/>
    </row>
    <row r="4" spans="1:9" x14ac:dyDescent="0.2">
      <c r="A4" s="7"/>
      <c r="B4" s="395"/>
      <c r="C4" s="2216" t="s">
        <v>486</v>
      </c>
      <c r="D4" s="2217"/>
      <c r="E4" s="2217"/>
      <c r="F4" s="2217"/>
      <c r="G4" s="2217"/>
      <c r="H4" s="2217"/>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1" t="s">
        <v>1964</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1" t="s">
        <v>353</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0"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8"/>
      <c r="C57" s="2219"/>
      <c r="D57" s="2219"/>
      <c r="E57" s="2219"/>
      <c r="F57" s="2219"/>
      <c r="G57" s="2219"/>
      <c r="H57" s="2220"/>
      <c r="I57" s="3"/>
    </row>
    <row r="58" spans="1:9" s="32" customFormat="1" x14ac:dyDescent="0.2">
      <c r="A58" s="1734"/>
      <c r="B58" s="2221"/>
      <c r="C58" s="2222"/>
      <c r="D58" s="2222"/>
      <c r="E58" s="2222"/>
      <c r="F58" s="2222"/>
      <c r="G58" s="2222"/>
      <c r="H58" s="2223"/>
      <c r="I58" s="3"/>
    </row>
    <row r="59" spans="1:9" s="32" customFormat="1" x14ac:dyDescent="0.2">
      <c r="A59" s="1734"/>
      <c r="B59" s="2221"/>
      <c r="C59" s="2222"/>
      <c r="D59" s="2222"/>
      <c r="E59" s="2222"/>
      <c r="F59" s="2222"/>
      <c r="G59" s="2222"/>
      <c r="H59" s="2223"/>
      <c r="I59" s="3"/>
    </row>
    <row r="60" spans="1:9" s="32" customFormat="1" x14ac:dyDescent="0.2">
      <c r="A60" s="1734"/>
      <c r="B60" s="2221"/>
      <c r="C60" s="2222"/>
      <c r="D60" s="2222"/>
      <c r="E60" s="2222"/>
      <c r="F60" s="2222"/>
      <c r="G60" s="2222"/>
      <c r="H60" s="2223"/>
      <c r="I60" s="3"/>
    </row>
    <row r="61" spans="1:9" s="32" customFormat="1" x14ac:dyDescent="0.2">
      <c r="A61" s="1734"/>
      <c r="B61" s="2221"/>
      <c r="C61" s="2222"/>
      <c r="D61" s="2222"/>
      <c r="E61" s="2222"/>
      <c r="F61" s="2222"/>
      <c r="G61" s="2222"/>
      <c r="H61" s="2223"/>
      <c r="I61" s="3"/>
    </row>
    <row r="62" spans="1:9" s="32" customFormat="1" x14ac:dyDescent="0.2">
      <c r="A62" s="1734"/>
      <c r="B62" s="2221"/>
      <c r="C62" s="2222"/>
      <c r="D62" s="2222"/>
      <c r="E62" s="2222"/>
      <c r="F62" s="2222"/>
      <c r="G62" s="2222"/>
      <c r="H62" s="2223"/>
      <c r="I62" s="3"/>
    </row>
    <row r="63" spans="1:9" s="32" customFormat="1" x14ac:dyDescent="0.2">
      <c r="A63" s="1734"/>
      <c r="B63" s="2221"/>
      <c r="C63" s="2222"/>
      <c r="D63" s="2222"/>
      <c r="E63" s="2222"/>
      <c r="F63" s="2222"/>
      <c r="G63" s="2222"/>
      <c r="H63" s="2223"/>
      <c r="I63" s="3"/>
    </row>
    <row r="64" spans="1:9" s="32" customFormat="1" x14ac:dyDescent="0.2">
      <c r="A64" s="1734"/>
      <c r="B64" s="2221"/>
      <c r="C64" s="2222"/>
      <c r="D64" s="2222"/>
      <c r="E64" s="2222"/>
      <c r="F64" s="2222"/>
      <c r="G64" s="2222"/>
      <c r="H64" s="2223"/>
      <c r="I64" s="3"/>
    </row>
    <row r="65" spans="1:9" s="32" customFormat="1" x14ac:dyDescent="0.2">
      <c r="A65" s="1734"/>
      <c r="B65" s="2221"/>
      <c r="C65" s="2222"/>
      <c r="D65" s="2222"/>
      <c r="E65" s="2222"/>
      <c r="F65" s="2222"/>
      <c r="G65" s="2222"/>
      <c r="H65" s="2223"/>
      <c r="I65" s="3"/>
    </row>
    <row r="66" spans="1:9" s="32" customFormat="1" x14ac:dyDescent="0.2">
      <c r="A66" s="1734"/>
      <c r="B66" s="2221"/>
      <c r="C66" s="2222"/>
      <c r="D66" s="2222"/>
      <c r="E66" s="2222"/>
      <c r="F66" s="2222"/>
      <c r="G66" s="2222"/>
      <c r="H66" s="2223"/>
      <c r="I66" s="3"/>
    </row>
    <row r="67" spans="1:9" s="32" customFormat="1" ht="9" customHeight="1" x14ac:dyDescent="0.2">
      <c r="A67" s="1735"/>
      <c r="B67" s="2224"/>
      <c r="C67" s="2225"/>
      <c r="D67" s="2225"/>
      <c r="E67" s="2225"/>
      <c r="F67" s="2225"/>
      <c r="G67" s="2225"/>
      <c r="H67" s="222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1" t="s">
        <v>1579</v>
      </c>
      <c r="B70" s="2214"/>
      <c r="C70" s="2214"/>
      <c r="D70" s="2214"/>
      <c r="E70" s="2215"/>
      <c r="F70" s="2215"/>
      <c r="G70" s="2215"/>
      <c r="H70" s="2215"/>
      <c r="I70" s="2215"/>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0" t="s">
        <v>1575</v>
      </c>
      <c r="B83" s="2230"/>
      <c r="C83" s="2230"/>
      <c r="D83" s="2231"/>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7"/>
      <c r="C102" s="2228"/>
      <c r="D102" s="2228"/>
      <c r="E102" s="2228"/>
      <c r="F102" s="2228"/>
      <c r="G102" s="2228"/>
      <c r="H102" s="2229"/>
      <c r="I102" s="1483"/>
    </row>
    <row r="103" spans="1:9" s="32" customFormat="1" ht="11.25" customHeight="1" x14ac:dyDescent="0.2">
      <c r="A103" s="1522"/>
      <c r="B103" s="2206"/>
      <c r="C103" s="2207"/>
      <c r="D103" s="2207"/>
      <c r="E103" s="2207"/>
      <c r="F103" s="2207"/>
      <c r="G103" s="2207"/>
      <c r="H103" s="2208"/>
      <c r="I103" s="1483"/>
    </row>
    <row r="104" spans="1:9" s="32" customFormat="1" ht="11.25" customHeight="1" x14ac:dyDescent="0.2">
      <c r="A104" s="1522"/>
      <c r="B104" s="2206"/>
      <c r="C104" s="2207"/>
      <c r="D104" s="2207"/>
      <c r="E104" s="2207"/>
      <c r="F104" s="2207"/>
      <c r="G104" s="2207"/>
      <c r="H104" s="2208"/>
      <c r="I104" s="1483"/>
    </row>
    <row r="105" spans="1:9" s="32" customFormat="1" x14ac:dyDescent="0.2">
      <c r="A105" s="1522"/>
      <c r="B105" s="2206"/>
      <c r="C105" s="2207"/>
      <c r="D105" s="2207"/>
      <c r="E105" s="2207"/>
      <c r="F105" s="2207"/>
      <c r="G105" s="2207"/>
      <c r="H105" s="2208"/>
      <c r="I105" s="1483"/>
    </row>
    <row r="106" spans="1:9" s="32" customFormat="1" ht="11.25" customHeight="1" x14ac:dyDescent="0.2">
      <c r="A106" s="1522"/>
      <c r="B106" s="2206"/>
      <c r="C106" s="2207"/>
      <c r="D106" s="2207"/>
      <c r="E106" s="2207"/>
      <c r="F106" s="2207"/>
      <c r="G106" s="2207"/>
      <c r="H106" s="2208"/>
      <c r="I106" s="1483"/>
    </row>
    <row r="107" spans="1:9" s="32" customFormat="1" ht="11.25" customHeight="1" x14ac:dyDescent="0.2">
      <c r="A107" s="1522"/>
      <c r="B107" s="2206"/>
      <c r="C107" s="2207"/>
      <c r="D107" s="2207"/>
      <c r="E107" s="2207"/>
      <c r="F107" s="2207"/>
      <c r="G107" s="2207"/>
      <c r="H107" s="2208"/>
      <c r="I107" s="1483"/>
    </row>
    <row r="108" spans="1:9" s="32" customFormat="1" ht="11.25" customHeight="1" x14ac:dyDescent="0.2">
      <c r="A108" s="1522"/>
      <c r="B108" s="2206"/>
      <c r="C108" s="2207"/>
      <c r="D108" s="2207"/>
      <c r="E108" s="2207"/>
      <c r="F108" s="2207"/>
      <c r="G108" s="2207"/>
      <c r="H108" s="2208"/>
      <c r="I108" s="1483"/>
    </row>
    <row r="109" spans="1:9" s="32" customFormat="1" ht="11.25" customHeight="1" x14ac:dyDescent="0.2">
      <c r="A109" s="1522"/>
      <c r="B109" s="2206"/>
      <c r="C109" s="2207"/>
      <c r="D109" s="2207"/>
      <c r="E109" s="2207"/>
      <c r="F109" s="2207"/>
      <c r="G109" s="2207"/>
      <c r="H109" s="2208"/>
      <c r="I109" s="1517"/>
    </row>
    <row r="110" spans="1:9" s="32" customFormat="1" ht="11.25" customHeight="1" x14ac:dyDescent="0.2">
      <c r="A110" s="1522"/>
      <c r="B110" s="2206"/>
      <c r="C110" s="2207"/>
      <c r="D110" s="2207"/>
      <c r="E110" s="2207"/>
      <c r="F110" s="2207"/>
      <c r="G110" s="2207"/>
      <c r="H110" s="2208"/>
      <c r="I110" s="1483"/>
    </row>
    <row r="111" spans="1:9" s="32" customFormat="1" ht="11.25" customHeight="1" x14ac:dyDescent="0.2">
      <c r="A111" s="1522"/>
      <c r="B111" s="2206"/>
      <c r="C111" s="2207"/>
      <c r="D111" s="2207"/>
      <c r="E111" s="2207"/>
      <c r="F111" s="2207"/>
      <c r="G111" s="2207"/>
      <c r="H111" s="2208"/>
      <c r="I111" s="1483"/>
    </row>
    <row r="112" spans="1:9" s="32" customFormat="1" ht="11.25" customHeight="1" x14ac:dyDescent="0.2">
      <c r="A112" s="1522"/>
      <c r="B112" s="2232"/>
      <c r="C112" s="2233"/>
      <c r="D112" s="2233"/>
      <c r="E112" s="2233"/>
      <c r="F112" s="2233"/>
      <c r="G112" s="2233"/>
      <c r="H112" s="223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5"/>
      <c r="D114" s="223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6" t="s">
        <v>1588</v>
      </c>
      <c r="D117" s="2237"/>
      <c r="E117" s="2238"/>
      <c r="F117" s="2238"/>
      <c r="G117" s="2238"/>
      <c r="H117" s="223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7">
        <v>46417482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2.2800000000000001E-2</v>
      </c>
      <c r="E10" s="99" t="s">
        <v>1164</v>
      </c>
      <c r="F10" s="468">
        <v>5.0000000000000001E-3</v>
      </c>
      <c r="G10" s="99" t="s">
        <v>1164</v>
      </c>
      <c r="H10" s="468">
        <v>2E-3</v>
      </c>
      <c r="I10" s="99" t="s">
        <v>1165</v>
      </c>
      <c r="J10" s="469">
        <f>ROUND(D10+F10+H10,5)</f>
        <v>2.98E-2</v>
      </c>
      <c r="K10" s="92"/>
      <c r="L10" s="468">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10110737</v>
      </c>
      <c r="E16" s="99"/>
      <c r="F16" s="81">
        <f>SUM('Acct Summary 7-8'!C17,'Acct Summary 7-8'!D17,'Acct Summary 7-8'!F17)</f>
        <v>10310085</v>
      </c>
      <c r="G16" s="99"/>
      <c r="H16" s="81">
        <f>SUM(D16-F16)</f>
        <v>-199348</v>
      </c>
      <c r="I16" s="92"/>
      <c r="J16" s="81">
        <f>SUM('Acct Summary 7-8'!C81,'Acct Summary 7-8'!D81,'Acct Summary 7-8'!F81,'Acct Summary 7-8'!I81)</f>
        <v>5711661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6405612.5160000008</v>
      </c>
      <c r="I31" s="330"/>
      <c r="J31" s="92"/>
      <c r="K31" s="92"/>
      <c r="L31" s="92"/>
      <c r="M31" s="92"/>
    </row>
    <row r="32" spans="1:13" ht="13.35" customHeight="1" x14ac:dyDescent="0.2">
      <c r="B32" s="2109"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3900000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J6" sqref="J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1957</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Westville CUSD 2</v>
      </c>
      <c r="E7" s="135"/>
      <c r="G7" s="136"/>
      <c r="H7" s="137"/>
      <c r="I7" s="137"/>
      <c r="J7" s="137"/>
      <c r="K7" s="137"/>
      <c r="L7"/>
      <c r="M7"/>
      <c r="N7"/>
      <c r="O7"/>
      <c r="P7"/>
    </row>
    <row r="8" spans="1:18" ht="12.75" x14ac:dyDescent="0.2">
      <c r="A8"/>
      <c r="B8"/>
      <c r="C8" s="133" t="s">
        <v>1316</v>
      </c>
      <c r="D8" s="138">
        <f>COVER!A13</f>
        <v>54092002026</v>
      </c>
      <c r="E8" s="139"/>
      <c r="G8"/>
      <c r="H8"/>
      <c r="I8"/>
      <c r="J8"/>
      <c r="K8"/>
      <c r="L8"/>
      <c r="M8"/>
      <c r="N8"/>
      <c r="O8"/>
      <c r="P8"/>
    </row>
    <row r="9" spans="1:18" ht="12.75" x14ac:dyDescent="0.2">
      <c r="A9"/>
      <c r="B9"/>
      <c r="C9" s="133" t="s">
        <v>809</v>
      </c>
      <c r="D9" s="332" t="str">
        <f>COVER!A15</f>
        <v>VERMILION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5711661</v>
      </c>
      <c r="I12" s="1151"/>
      <c r="J12" s="1151"/>
      <c r="K12" s="1152">
        <f>TRUNC((H12/H13*100000),5)/100000</f>
        <v>0.56491045110000004</v>
      </c>
      <c r="L12" s="1153"/>
      <c r="M12" s="101" t="s">
        <v>1339</v>
      </c>
      <c r="N12" s="101"/>
      <c r="O12" s="1154">
        <v>0.35</v>
      </c>
      <c r="P12" s="153"/>
      <c r="Q12" s="153"/>
    </row>
    <row r="13" spans="1:18" s="155" customFormat="1" ht="11.25" x14ac:dyDescent="0.2">
      <c r="A13" s="153"/>
      <c r="B13" s="1148"/>
      <c r="C13" s="2256" t="s">
        <v>1580</v>
      </c>
      <c r="D13" s="2257"/>
      <c r="E13" s="153"/>
      <c r="F13" s="325" t="s">
        <v>910</v>
      </c>
      <c r="G13" s="1149"/>
      <c r="H13" s="1150">
        <f>SUM('Acct Summary 7-8'!C8+'Acct Summary 7-8'!D8+'Acct Summary 7-8'!F8+'Acct Summary 7-8'!I8)+H14</f>
        <v>10110737</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10310085</v>
      </c>
      <c r="I17" s="1151"/>
      <c r="J17" s="1157"/>
      <c r="K17" s="1152">
        <f>TRUNC((H17/H18*100000),5)/100000</f>
        <v>1.0197164657</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10110737</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23.579806699999999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5729473</v>
      </c>
      <c r="I24" s="676"/>
      <c r="J24" s="676"/>
      <c r="K24" s="1161">
        <f>TRUNC(((H24/H25*100000)/100000),2)</f>
        <v>200.05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28639.125</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1175754.8190599999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3900000</v>
      </c>
      <c r="I32" s="1159"/>
      <c r="J32" s="1159"/>
      <c r="K32" s="1161">
        <f>TRUNC(100-((((H32/H33*100))*100)/100),2)</f>
        <v>39.11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6405612.5160000008</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J6" sqref="J6"/>
      <selection pane="bottomLeft" activeCell="A3" sqref="A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4290160</v>
      </c>
      <c r="D4" s="408">
        <v>1183542</v>
      </c>
      <c r="E4" s="408">
        <v>110930</v>
      </c>
      <c r="F4" s="408">
        <v>2886</v>
      </c>
      <c r="G4" s="408">
        <v>180754</v>
      </c>
      <c r="H4" s="408"/>
      <c r="I4" s="408">
        <v>252885</v>
      </c>
      <c r="J4" s="432">
        <v>155680</v>
      </c>
      <c r="K4" s="408">
        <v>316693</v>
      </c>
      <c r="L4" s="408">
        <v>79489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4290160</v>
      </c>
      <c r="D13" s="681">
        <f t="shared" ref="D13:L13" si="0">SUM(D4:D12)</f>
        <v>1183542</v>
      </c>
      <c r="E13" s="681">
        <f t="shared" si="0"/>
        <v>110930</v>
      </c>
      <c r="F13" s="681">
        <f t="shared" si="0"/>
        <v>2886</v>
      </c>
      <c r="G13" s="681">
        <f t="shared" si="0"/>
        <v>180754</v>
      </c>
      <c r="H13" s="681">
        <f t="shared" si="0"/>
        <v>0</v>
      </c>
      <c r="I13" s="681">
        <f t="shared" si="0"/>
        <v>252885</v>
      </c>
      <c r="J13" s="681">
        <f t="shared" si="0"/>
        <v>155680</v>
      </c>
      <c r="K13" s="681">
        <f t="shared" si="0"/>
        <v>316693</v>
      </c>
      <c r="L13" s="681">
        <f t="shared" si="0"/>
        <v>79489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243692</v>
      </c>
      <c r="N16" s="711"/>
    </row>
    <row r="17" spans="1:14" s="696" customFormat="1" ht="12.75" customHeight="1" x14ac:dyDescent="0.2">
      <c r="A17" s="710" t="s">
        <v>1692</v>
      </c>
      <c r="B17" s="538">
        <v>230</v>
      </c>
      <c r="C17" s="503"/>
      <c r="D17" s="503"/>
      <c r="E17" s="503"/>
      <c r="F17" s="503"/>
      <c r="G17" s="503"/>
      <c r="H17" s="503"/>
      <c r="I17" s="503"/>
      <c r="J17" s="503"/>
      <c r="K17" s="503"/>
      <c r="L17" s="503"/>
      <c r="M17" s="432">
        <v>13346248</v>
      </c>
      <c r="N17" s="711"/>
    </row>
    <row r="18" spans="1:14" s="696" customFormat="1" ht="12.75" customHeight="1" x14ac:dyDescent="0.2">
      <c r="A18" s="710" t="s">
        <v>1693</v>
      </c>
      <c r="B18" s="538">
        <v>240</v>
      </c>
      <c r="C18" s="503"/>
      <c r="D18" s="503"/>
      <c r="E18" s="503"/>
      <c r="F18" s="503"/>
      <c r="G18" s="503"/>
      <c r="H18" s="503"/>
      <c r="I18" s="503"/>
      <c r="J18" s="503"/>
      <c r="K18" s="503"/>
      <c r="L18" s="503"/>
      <c r="M18" s="432">
        <v>2024430</v>
      </c>
      <c r="N18" s="711"/>
    </row>
    <row r="19" spans="1:14" s="696" customFormat="1" ht="12.75" customHeight="1" x14ac:dyDescent="0.2">
      <c r="A19" s="710" t="s">
        <v>1694</v>
      </c>
      <c r="B19" s="538">
        <v>250</v>
      </c>
      <c r="C19" s="503"/>
      <c r="D19" s="503"/>
      <c r="E19" s="503"/>
      <c r="F19" s="503"/>
      <c r="G19" s="503"/>
      <c r="H19" s="503"/>
      <c r="I19" s="503"/>
      <c r="J19" s="503"/>
      <c r="K19" s="503"/>
      <c r="L19" s="503"/>
      <c r="M19" s="432">
        <v>5321339</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110930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3789070</v>
      </c>
    </row>
    <row r="23" spans="1:14" ht="13.5" customHeight="1" thickBot="1" x14ac:dyDescent="0.25">
      <c r="A23" s="460" t="s">
        <v>729</v>
      </c>
      <c r="B23" s="716"/>
      <c r="C23" s="429"/>
      <c r="D23" s="429"/>
      <c r="E23" s="429"/>
      <c r="F23" s="429"/>
      <c r="G23" s="429"/>
      <c r="H23" s="429"/>
      <c r="I23" s="429"/>
      <c r="J23" s="429"/>
      <c r="K23" s="429"/>
      <c r="L23" s="429"/>
      <c r="M23" s="685">
        <f>SUM(M15:M22)</f>
        <v>20935709</v>
      </c>
      <c r="N23" s="685">
        <f>SUM(N21:N22)</f>
        <v>3900000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17812</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79489</v>
      </c>
      <c r="M33" s="429"/>
      <c r="N33" s="478"/>
    </row>
    <row r="34" spans="1:14" ht="13.5" customHeight="1" thickBot="1" x14ac:dyDescent="0.25">
      <c r="A34" s="1066" t="s">
        <v>740</v>
      </c>
      <c r="B34" s="717"/>
      <c r="C34" s="1089">
        <f>SUM(C25:C33)</f>
        <v>17812</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79489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3900000</v>
      </c>
    </row>
    <row r="37" spans="1:14" ht="13.5" thickBot="1" x14ac:dyDescent="0.25">
      <c r="A37" s="460" t="s">
        <v>739</v>
      </c>
      <c r="B37" s="716"/>
      <c r="C37" s="503"/>
      <c r="D37" s="503"/>
      <c r="E37" s="503"/>
      <c r="F37" s="503"/>
      <c r="G37" s="503"/>
      <c r="H37" s="503"/>
      <c r="I37" s="503"/>
      <c r="J37" s="503"/>
      <c r="K37" s="503"/>
      <c r="L37" s="510"/>
      <c r="M37" s="429"/>
      <c r="N37" s="685">
        <f>SUM(N36:N36)</f>
        <v>3900000</v>
      </c>
    </row>
    <row r="38" spans="1:14" customFormat="1" ht="13.5" customHeight="1" thickTop="1" x14ac:dyDescent="0.2">
      <c r="A38" s="620" t="s">
        <v>485</v>
      </c>
      <c r="B38" s="538">
        <v>714</v>
      </c>
      <c r="C38" s="719"/>
      <c r="D38" s="719"/>
      <c r="E38" s="719"/>
      <c r="F38" s="719"/>
      <c r="G38" s="719">
        <v>180754</v>
      </c>
      <c r="H38" s="719"/>
      <c r="I38" s="719"/>
      <c r="J38" s="718"/>
      <c r="K38" s="719"/>
      <c r="L38" s="1090"/>
      <c r="M38" s="686"/>
      <c r="N38" s="686"/>
    </row>
    <row r="39" spans="1:14" customFormat="1" ht="13.5" customHeight="1" x14ac:dyDescent="0.2">
      <c r="A39" s="620" t="s">
        <v>398</v>
      </c>
      <c r="B39" s="538">
        <v>730</v>
      </c>
      <c r="C39" s="719">
        <v>4272348</v>
      </c>
      <c r="D39" s="719">
        <v>1183542</v>
      </c>
      <c r="E39" s="719">
        <v>110930</v>
      </c>
      <c r="F39" s="719">
        <v>2886</v>
      </c>
      <c r="G39" s="719"/>
      <c r="H39" s="719"/>
      <c r="I39" s="719">
        <v>252885</v>
      </c>
      <c r="J39" s="718">
        <v>155680</v>
      </c>
      <c r="K39" s="719">
        <v>316693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20935709</v>
      </c>
      <c r="N40" s="686"/>
    </row>
    <row r="41" spans="1:14" ht="13.5" customHeight="1" thickBot="1" x14ac:dyDescent="0.25">
      <c r="A41" s="460" t="s">
        <v>741</v>
      </c>
      <c r="B41" s="451"/>
      <c r="C41" s="481">
        <f>(SUM(C34,C37,C38,C39))</f>
        <v>4290160</v>
      </c>
      <c r="D41" s="481">
        <f t="shared" ref="D41:L41" si="2">SUM(D34,D37,D38:D39)</f>
        <v>1183542</v>
      </c>
      <c r="E41" s="481">
        <f t="shared" si="2"/>
        <v>110930</v>
      </c>
      <c r="F41" s="481">
        <f t="shared" si="2"/>
        <v>2886</v>
      </c>
      <c r="G41" s="481">
        <f t="shared" si="2"/>
        <v>180754</v>
      </c>
      <c r="H41" s="481">
        <f t="shared" si="2"/>
        <v>0</v>
      </c>
      <c r="I41" s="481">
        <f t="shared" si="2"/>
        <v>252885</v>
      </c>
      <c r="J41" s="481">
        <f t="shared" si="2"/>
        <v>155680</v>
      </c>
      <c r="K41" s="481">
        <f t="shared" si="2"/>
        <v>316693</v>
      </c>
      <c r="L41" s="481">
        <f t="shared" si="2"/>
        <v>79489</v>
      </c>
      <c r="M41" s="481">
        <f>SUM(M40)</f>
        <v>20935709</v>
      </c>
      <c r="N41" s="481">
        <f>SUM(N37)</f>
        <v>3900000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6" sqref="J6"/>
      <selection pane="bottomLeft" activeCell="C81" sqref="C81:K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1">
        <v>1000</v>
      </c>
      <c r="C4" s="687">
        <f>'Revenues 9-14'!C109</f>
        <v>1467316</v>
      </c>
      <c r="D4" s="687">
        <f>'Revenues 9-14'!D109</f>
        <v>306096</v>
      </c>
      <c r="E4" s="687">
        <f>'Revenues 9-14'!E109</f>
        <v>348536</v>
      </c>
      <c r="F4" s="687">
        <f>'Revenues 9-14'!F109</f>
        <v>87763</v>
      </c>
      <c r="G4" s="687">
        <f>'Revenues 9-14'!G109</f>
        <v>416211</v>
      </c>
      <c r="H4" s="687">
        <f>'Revenues 9-14'!H109</f>
        <v>0</v>
      </c>
      <c r="I4" s="687">
        <f>'Revenues 9-14'!I109</f>
        <v>24558</v>
      </c>
      <c r="J4" s="687">
        <f>'Revenues 9-14'!J109</f>
        <v>300019</v>
      </c>
      <c r="K4" s="687">
        <f>'Revenues 9-14'!K109</f>
        <v>24480</v>
      </c>
      <c r="L4" s="38"/>
    </row>
    <row r="5" spans="1:13" ht="22.5" x14ac:dyDescent="0.2">
      <c r="A5" s="725" t="s">
        <v>1883</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2">
        <v>3000</v>
      </c>
      <c r="C6" s="688">
        <f>'Revenues 9-14'!C173</f>
        <v>5998814</v>
      </c>
      <c r="D6" s="688">
        <f>'Revenues 9-14'!D173</f>
        <v>600000</v>
      </c>
      <c r="E6" s="688">
        <f>'Revenues 9-14'!E173</f>
        <v>0</v>
      </c>
      <c r="F6" s="688">
        <f>'Revenues 9-14'!F173</f>
        <v>589672</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1036518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8502648</v>
      </c>
      <c r="D8" s="481">
        <f t="shared" ref="D8:K8" si="0">SUM(D4:D7)</f>
        <v>906096</v>
      </c>
      <c r="E8" s="481">
        <f t="shared" si="0"/>
        <v>348536</v>
      </c>
      <c r="F8" s="481">
        <f t="shared" si="0"/>
        <v>677435</v>
      </c>
      <c r="G8" s="481">
        <f t="shared" si="0"/>
        <v>416211</v>
      </c>
      <c r="H8" s="481">
        <f t="shared" si="0"/>
        <v>0</v>
      </c>
      <c r="I8" s="481">
        <f t="shared" si="0"/>
        <v>24558</v>
      </c>
      <c r="J8" s="481">
        <f t="shared" si="0"/>
        <v>300019</v>
      </c>
      <c r="K8" s="481">
        <f t="shared" si="0"/>
        <v>24480</v>
      </c>
      <c r="L8" s="38"/>
    </row>
    <row r="9" spans="1:13" ht="15" thickTop="1" x14ac:dyDescent="0.2">
      <c r="A9" s="1009" t="s">
        <v>343</v>
      </c>
      <c r="B9" s="452">
        <v>3998</v>
      </c>
      <c r="C9" s="414">
        <v>3743894</v>
      </c>
      <c r="D9" s="485"/>
      <c r="E9" s="414"/>
      <c r="F9" s="414"/>
      <c r="G9" s="692"/>
      <c r="H9" s="414"/>
      <c r="I9" s="490" t="s">
        <v>1365</v>
      </c>
      <c r="J9" s="431"/>
      <c r="K9" s="414"/>
      <c r="L9" s="38"/>
    </row>
    <row r="10" spans="1:13" s="47" customFormat="1" ht="13.5" thickBot="1" x14ac:dyDescent="0.25">
      <c r="A10" s="460" t="s">
        <v>1369</v>
      </c>
      <c r="B10" s="453"/>
      <c r="C10" s="481">
        <f>SUM(C8:C9)</f>
        <v>12246542</v>
      </c>
      <c r="D10" s="481">
        <f t="shared" ref="D10:K10" si="1">SUM(D8:D9)</f>
        <v>906096</v>
      </c>
      <c r="E10" s="481">
        <f t="shared" si="1"/>
        <v>348536</v>
      </c>
      <c r="F10" s="481">
        <f t="shared" si="1"/>
        <v>677435</v>
      </c>
      <c r="G10" s="481">
        <f t="shared" si="1"/>
        <v>416211</v>
      </c>
      <c r="H10" s="481">
        <f t="shared" si="1"/>
        <v>0</v>
      </c>
      <c r="I10" s="481">
        <f t="shared" si="1"/>
        <v>24558</v>
      </c>
      <c r="J10" s="481">
        <f t="shared" si="1"/>
        <v>300019</v>
      </c>
      <c r="K10" s="481">
        <f t="shared" si="1"/>
        <v>24480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5878579</v>
      </c>
      <c r="D12" s="494" t="s">
        <v>1365</v>
      </c>
      <c r="E12" s="429" t="s">
        <v>1365</v>
      </c>
      <c r="F12" s="429" t="s">
        <v>1365</v>
      </c>
      <c r="G12" s="687">
        <f>'Expenditures 15-22'!K223</f>
        <v>118654</v>
      </c>
      <c r="H12" s="427"/>
      <c r="I12" s="429" t="s">
        <v>1365</v>
      </c>
      <c r="J12" s="429" t="s">
        <v>1365</v>
      </c>
      <c r="K12" s="427" t="s">
        <v>1365</v>
      </c>
      <c r="L12" s="38"/>
    </row>
    <row r="13" spans="1:13" x14ac:dyDescent="0.2">
      <c r="A13" s="726" t="s">
        <v>525</v>
      </c>
      <c r="B13" s="292">
        <v>2000</v>
      </c>
      <c r="C13" s="688">
        <f>'Expenditures 15-22'!K74</f>
        <v>2453305</v>
      </c>
      <c r="D13" s="688">
        <f>'Expenditures 15-22'!K129</f>
        <v>1291498</v>
      </c>
      <c r="E13" s="478" t="s">
        <v>1365</v>
      </c>
      <c r="F13" s="688">
        <f>'Expenditures 15-22'!K178</f>
        <v>674841</v>
      </c>
      <c r="G13" s="688">
        <f>'Expenditures 15-22'!K273</f>
        <v>217650</v>
      </c>
      <c r="H13" s="688">
        <f>'Expenditures 15-22'!K296</f>
        <v>0</v>
      </c>
      <c r="I13" s="429" t="s">
        <v>1365</v>
      </c>
      <c r="J13" s="741">
        <f>'Expenditures 15-22'!K323</f>
        <v>305905</v>
      </c>
      <c r="K13" s="693">
        <f>'Expenditures 15-22'!K341</f>
        <v>0</v>
      </c>
      <c r="L13" s="38"/>
    </row>
    <row r="14" spans="1:13" x14ac:dyDescent="0.2">
      <c r="A14" s="726" t="s">
        <v>517</v>
      </c>
      <c r="B14" s="292">
        <v>3000</v>
      </c>
      <c r="C14" s="688">
        <f>'Expenditures 15-22'!K75</f>
        <v>11862</v>
      </c>
      <c r="D14" s="688">
        <f>'Expenditures 15-22'!K130</f>
        <v>0</v>
      </c>
      <c r="E14" s="494" t="s">
        <v>1365</v>
      </c>
      <c r="F14" s="688">
        <f>'Expenditures 15-22'!K179</f>
        <v>0</v>
      </c>
      <c r="G14" s="688">
        <f>'Expenditures 15-22'!K274</f>
        <v>121</v>
      </c>
      <c r="H14" s="486"/>
      <c r="I14" s="429" t="s">
        <v>1365</v>
      </c>
      <c r="J14" s="429" t="s">
        <v>1365</v>
      </c>
      <c r="K14" s="486" t="s">
        <v>1365</v>
      </c>
      <c r="L14" s="38"/>
    </row>
    <row r="15" spans="1:13" x14ac:dyDescent="0.2">
      <c r="A15" s="726" t="s">
        <v>113</v>
      </c>
      <c r="B15" s="292">
        <v>4000</v>
      </c>
      <c r="C15" s="688">
        <f>'Expenditures 15-22'!K102</f>
        <v>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840945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8343746</v>
      </c>
      <c r="D17" s="481">
        <f t="shared" si="2"/>
        <v>1291498</v>
      </c>
      <c r="E17" s="481">
        <f t="shared" si="2"/>
        <v>840945</v>
      </c>
      <c r="F17" s="481">
        <f t="shared" si="2"/>
        <v>674841</v>
      </c>
      <c r="G17" s="481">
        <f t="shared" si="2"/>
        <v>336425</v>
      </c>
      <c r="H17" s="481">
        <f t="shared" si="2"/>
        <v>0</v>
      </c>
      <c r="I17" s="429"/>
      <c r="J17" s="481">
        <f>SUM(J12:J16)</f>
        <v>305905</v>
      </c>
      <c r="K17" s="481">
        <f>SUM(K12:K16)</f>
        <v>0</v>
      </c>
      <c r="L17" s="38"/>
    </row>
    <row r="18" spans="1:12" ht="15" customHeight="1" thickTop="1" x14ac:dyDescent="0.2">
      <c r="A18" s="1010" t="s">
        <v>1298</v>
      </c>
      <c r="B18" s="257">
        <v>4180</v>
      </c>
      <c r="C18" s="687">
        <f t="shared" ref="C18:H18" si="3">C9</f>
        <v>3743894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12087640</v>
      </c>
      <c r="D19" s="481">
        <f t="shared" si="4"/>
        <v>1291498</v>
      </c>
      <c r="E19" s="481">
        <f t="shared" si="4"/>
        <v>840945</v>
      </c>
      <c r="F19" s="481">
        <f t="shared" si="4"/>
        <v>674841</v>
      </c>
      <c r="G19" s="481">
        <f t="shared" si="4"/>
        <v>336425</v>
      </c>
      <c r="H19" s="481">
        <f t="shared" si="4"/>
        <v>0</v>
      </c>
      <c r="I19" s="429"/>
      <c r="J19" s="481">
        <f>SUM(J17:J18)</f>
        <v>305905</v>
      </c>
      <c r="K19" s="481">
        <f>SUM(K17:K18)</f>
        <v>0</v>
      </c>
      <c r="L19" s="38"/>
    </row>
    <row r="20" spans="1:12" ht="27" thickTop="1" thickBot="1" x14ac:dyDescent="0.25">
      <c r="A20" s="454" t="s">
        <v>1299</v>
      </c>
      <c r="B20" s="455"/>
      <c r="C20" s="1008">
        <f>C8-C17</f>
        <v>158902</v>
      </c>
      <c r="D20" s="1008">
        <f t="shared" ref="D20:K20" si="5">D8-D17</f>
        <v>-385402</v>
      </c>
      <c r="E20" s="1008">
        <f t="shared" si="5"/>
        <v>-492409</v>
      </c>
      <c r="F20" s="1008">
        <f t="shared" si="5"/>
        <v>2594</v>
      </c>
      <c r="G20" s="1008">
        <f t="shared" si="5"/>
        <v>79786</v>
      </c>
      <c r="H20" s="1008">
        <f t="shared" si="5"/>
        <v>0</v>
      </c>
      <c r="I20" s="1008">
        <f t="shared" si="5"/>
        <v>24558</v>
      </c>
      <c r="J20" s="1008">
        <f t="shared" si="5"/>
        <v>-5886</v>
      </c>
      <c r="K20" s="1008">
        <f t="shared" si="5"/>
        <v>24480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v>299150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482773</v>
      </c>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299150</v>
      </c>
      <c r="E44" s="684">
        <f t="shared" si="6"/>
        <v>482773</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299150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299150</v>
      </c>
      <c r="J76" s="684">
        <f t="shared" si="7"/>
        <v>0</v>
      </c>
      <c r="K76" s="684">
        <f t="shared" si="7"/>
        <v>0</v>
      </c>
      <c r="L76" s="500"/>
    </row>
    <row r="77" spans="1:12" ht="14.25" thickTop="1" thickBot="1" x14ac:dyDescent="0.25">
      <c r="A77" s="1017" t="s">
        <v>1377</v>
      </c>
      <c r="B77" s="702"/>
      <c r="C77" s="440">
        <f t="shared" ref="C77:K77" si="8">C44-C76</f>
        <v>0</v>
      </c>
      <c r="D77" s="440">
        <f t="shared" si="8"/>
        <v>299150</v>
      </c>
      <c r="E77" s="440">
        <f t="shared" si="8"/>
        <v>482773</v>
      </c>
      <c r="F77" s="440">
        <f t="shared" si="8"/>
        <v>0</v>
      </c>
      <c r="G77" s="440">
        <f t="shared" si="8"/>
        <v>0</v>
      </c>
      <c r="H77" s="440">
        <f t="shared" si="8"/>
        <v>0</v>
      </c>
      <c r="I77" s="440">
        <f t="shared" si="8"/>
        <v>-299150</v>
      </c>
      <c r="J77" s="440">
        <f t="shared" si="8"/>
        <v>0</v>
      </c>
      <c r="K77" s="440">
        <f t="shared" si="8"/>
        <v>0</v>
      </c>
      <c r="L77" s="38"/>
    </row>
    <row r="78" spans="1:12" ht="29.25" customHeight="1" thickTop="1" thickBot="1" x14ac:dyDescent="0.25">
      <c r="A78" s="2263" t="s">
        <v>681</v>
      </c>
      <c r="B78" s="2264"/>
      <c r="C78" s="439">
        <f t="shared" ref="C78:K78" si="9">C20+C77</f>
        <v>158902</v>
      </c>
      <c r="D78" s="439">
        <f t="shared" si="9"/>
        <v>-86252</v>
      </c>
      <c r="E78" s="439">
        <f t="shared" si="9"/>
        <v>-9636</v>
      </c>
      <c r="F78" s="439">
        <f t="shared" si="9"/>
        <v>2594</v>
      </c>
      <c r="G78" s="439">
        <f t="shared" si="9"/>
        <v>79786</v>
      </c>
      <c r="H78" s="439">
        <f t="shared" si="9"/>
        <v>0</v>
      </c>
      <c r="I78" s="439">
        <f t="shared" si="9"/>
        <v>-274592</v>
      </c>
      <c r="J78" s="439">
        <f t="shared" si="9"/>
        <v>-5886</v>
      </c>
      <c r="K78" s="439">
        <f t="shared" si="9"/>
        <v>24480</v>
      </c>
      <c r="L78" s="501"/>
    </row>
    <row r="79" spans="1:12" ht="13.5" thickTop="1" x14ac:dyDescent="0.2">
      <c r="A79" s="812" t="s">
        <v>1952</v>
      </c>
      <c r="B79" s="456"/>
      <c r="C79" s="431">
        <v>4113446</v>
      </c>
      <c r="D79" s="695">
        <v>1269794</v>
      </c>
      <c r="E79" s="695">
        <v>120566</v>
      </c>
      <c r="F79" s="695">
        <v>292</v>
      </c>
      <c r="G79" s="695">
        <v>100968</v>
      </c>
      <c r="H79" s="695"/>
      <c r="I79" s="695">
        <v>527477</v>
      </c>
      <c r="J79" s="695">
        <v>161566</v>
      </c>
      <c r="K79" s="695">
        <v>292213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4272348</v>
      </c>
      <c r="D81" s="481">
        <f>SUM(D78:D80)</f>
        <v>1183542</v>
      </c>
      <c r="E81" s="481">
        <f t="shared" ref="E81:K81" si="10">SUM(E78:E80)</f>
        <v>110930</v>
      </c>
      <c r="F81" s="481">
        <f t="shared" si="10"/>
        <v>2886</v>
      </c>
      <c r="G81" s="481">
        <f t="shared" si="10"/>
        <v>180754</v>
      </c>
      <c r="H81" s="481">
        <f t="shared" si="10"/>
        <v>0</v>
      </c>
      <c r="I81" s="481">
        <f t="shared" si="10"/>
        <v>252885</v>
      </c>
      <c r="J81" s="481">
        <f t="shared" si="10"/>
        <v>155680</v>
      </c>
      <c r="K81" s="481">
        <f t="shared" si="10"/>
        <v>316693</v>
      </c>
      <c r="L81" s="38"/>
    </row>
    <row r="82" spans="1:12" ht="0.75" customHeight="1" thickTop="1" thickBot="1" x14ac:dyDescent="0.25">
      <c r="A82" s="624" t="s">
        <v>399</v>
      </c>
      <c r="B82" s="622"/>
      <c r="C82" s="1126">
        <f>(C81-C79)</f>
        <v>158902</v>
      </c>
      <c r="D82" s="1126">
        <f t="shared" ref="D82:K82" si="11">(D81-D79)</f>
        <v>-86252</v>
      </c>
      <c r="E82" s="1126">
        <f t="shared" si="11"/>
        <v>-9636</v>
      </c>
      <c r="F82" s="1126">
        <f t="shared" si="11"/>
        <v>2594</v>
      </c>
      <c r="G82" s="1126">
        <f t="shared" si="11"/>
        <v>79786</v>
      </c>
      <c r="H82" s="1126">
        <f t="shared" si="11"/>
        <v>0</v>
      </c>
      <c r="I82" s="1126">
        <f t="shared" si="11"/>
        <v>-274592</v>
      </c>
      <c r="J82" s="1126">
        <f t="shared" si="11"/>
        <v>-5886</v>
      </c>
      <c r="K82" s="1126">
        <f t="shared" si="11"/>
        <v>24480</v>
      </c>
    </row>
    <row r="83" spans="1:12" ht="14.25" hidden="1" thickTop="1" thickBot="1" x14ac:dyDescent="0.25">
      <c r="A83" s="721" t="s">
        <v>400</v>
      </c>
      <c r="B83" s="623"/>
      <c r="C83" s="1127">
        <f>C82/C81</f>
        <v>3.7193131271141773E-2</v>
      </c>
      <c r="D83" s="1127">
        <f t="shared" ref="D83:K83" si="12">D82/D81</f>
        <v>-7.28761632455798E-2</v>
      </c>
      <c r="E83" s="1127">
        <f t="shared" si="12"/>
        <v>-8.6865590913188503E-2</v>
      </c>
      <c r="F83" s="1127">
        <f t="shared" si="12"/>
        <v>0.89882189882189878</v>
      </c>
      <c r="G83" s="1127">
        <f t="shared" si="12"/>
        <v>0.44140655255208738</v>
      </c>
      <c r="H83" s="1127" t="e">
        <f t="shared" si="12"/>
        <v>#DIV/0!</v>
      </c>
      <c r="I83" s="1127">
        <f t="shared" si="12"/>
        <v>-1.0858374359886904</v>
      </c>
      <c r="J83" s="1127">
        <f t="shared" si="12"/>
        <v>-3.7808324768756424E-2</v>
      </c>
      <c r="K83" s="1127">
        <f t="shared" si="12"/>
        <v>7.7298835149498091E-2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8" activePane="bottomLeft" state="frozen"/>
      <selection pane="bottomLeft" activeCell="C272" sqref="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1871</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1000264</v>
      </c>
      <c r="D5" s="414">
        <v>219357</v>
      </c>
      <c r="E5" s="408">
        <v>347159</v>
      </c>
      <c r="F5" s="798">
        <v>87743</v>
      </c>
      <c r="G5" s="408">
        <v>199343</v>
      </c>
      <c r="H5" s="408"/>
      <c r="I5" s="408">
        <v>21935</v>
      </c>
      <c r="J5" s="432">
        <v>298514</v>
      </c>
      <c r="K5" s="408">
        <v>21935</v>
      </c>
    </row>
    <row r="6" spans="1:12" ht="14.25" x14ac:dyDescent="0.2">
      <c r="A6" s="903" t="s">
        <v>474</v>
      </c>
      <c r="B6" s="39">
        <v>1130</v>
      </c>
      <c r="C6" s="408">
        <v>21935</v>
      </c>
      <c r="D6" s="408"/>
      <c r="E6" s="477"/>
      <c r="F6" s="477"/>
      <c r="G6" s="429"/>
      <c r="H6" s="429"/>
      <c r="I6" s="429"/>
      <c r="J6" s="429"/>
      <c r="K6" s="429"/>
    </row>
    <row r="7" spans="1:12" x14ac:dyDescent="0.2">
      <c r="A7" s="903" t="s">
        <v>116</v>
      </c>
      <c r="B7" s="258">
        <v>1140</v>
      </c>
      <c r="C7" s="408">
        <v>17550</v>
      </c>
      <c r="D7" s="408"/>
      <c r="E7" s="429"/>
      <c r="F7" s="432"/>
      <c r="G7" s="432"/>
      <c r="H7" s="432"/>
      <c r="I7" s="429"/>
      <c r="J7" s="429"/>
      <c r="K7" s="429"/>
    </row>
    <row r="8" spans="1:12" x14ac:dyDescent="0.2">
      <c r="A8" s="903" t="s">
        <v>475</v>
      </c>
      <c r="B8" s="39">
        <v>1150</v>
      </c>
      <c r="C8" s="477"/>
      <c r="D8" s="477"/>
      <c r="E8" s="503"/>
      <c r="F8" s="503"/>
      <c r="G8" s="414">
        <v>199343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1039749</v>
      </c>
      <c r="D12" s="480">
        <f t="shared" si="0"/>
        <v>219357</v>
      </c>
      <c r="E12" s="480">
        <f t="shared" si="0"/>
        <v>347159</v>
      </c>
      <c r="F12" s="480">
        <f t="shared" si="0"/>
        <v>87743</v>
      </c>
      <c r="G12" s="480">
        <f t="shared" si="0"/>
        <v>398686</v>
      </c>
      <c r="H12" s="480">
        <f t="shared" si="0"/>
        <v>0</v>
      </c>
      <c r="I12" s="480">
        <f t="shared" si="0"/>
        <v>21935</v>
      </c>
      <c r="J12" s="480">
        <f t="shared" si="0"/>
        <v>298514</v>
      </c>
      <c r="K12" s="481">
        <f t="shared" si="0"/>
        <v>21935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157226</v>
      </c>
      <c r="D16" s="408">
        <v>30000</v>
      </c>
      <c r="E16" s="408"/>
      <c r="F16" s="408"/>
      <c r="G16" s="408">
        <v>15600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157226</v>
      </c>
      <c r="D18" s="483">
        <f t="shared" ref="D18:K18" si="1">SUM(D14:D17)</f>
        <v>30000</v>
      </c>
      <c r="E18" s="483">
        <f t="shared" si="1"/>
        <v>0</v>
      </c>
      <c r="F18" s="483">
        <f t="shared" si="1"/>
        <v>0</v>
      </c>
      <c r="G18" s="483">
        <f t="shared" si="1"/>
        <v>15600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156009</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156009</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33586</v>
      </c>
      <c r="D65" s="408">
        <v>9879</v>
      </c>
      <c r="E65" s="408">
        <v>1377</v>
      </c>
      <c r="F65" s="432">
        <v>20</v>
      </c>
      <c r="G65" s="408">
        <v>1925</v>
      </c>
      <c r="H65" s="408"/>
      <c r="I65" s="408">
        <v>2623</v>
      </c>
      <c r="J65" s="432">
        <v>1505</v>
      </c>
      <c r="K65" s="408">
        <v>2545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33586</v>
      </c>
      <c r="D67" s="481">
        <f t="shared" ref="D67:K67" si="2">SUM(D65:D66)</f>
        <v>9879</v>
      </c>
      <c r="E67" s="481">
        <f t="shared" si="2"/>
        <v>1377</v>
      </c>
      <c r="F67" s="481">
        <f t="shared" si="2"/>
        <v>20</v>
      </c>
      <c r="G67" s="481">
        <f t="shared" si="2"/>
        <v>1925</v>
      </c>
      <c r="H67" s="481">
        <f t="shared" si="2"/>
        <v>0</v>
      </c>
      <c r="I67" s="481">
        <f t="shared" si="2"/>
        <v>2623</v>
      </c>
      <c r="J67" s="481">
        <f t="shared" si="2"/>
        <v>1505</v>
      </c>
      <c r="K67" s="481">
        <f t="shared" si="2"/>
        <v>2545</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4928</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4928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21872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849</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22721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21591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21591</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21222</v>
      </c>
      <c r="E95" s="427"/>
      <c r="F95" s="427"/>
      <c r="G95" s="427"/>
      <c r="H95" s="427"/>
      <c r="I95" s="427"/>
      <c r="J95" s="427"/>
      <c r="K95" s="427"/>
    </row>
    <row r="96" spans="1:11" ht="12.75" customHeight="1" x14ac:dyDescent="0.2">
      <c r="A96" s="903" t="s">
        <v>450</v>
      </c>
      <c r="B96" s="39">
        <v>1920</v>
      </c>
      <c r="C96" s="479"/>
      <c r="D96" s="479">
        <v>25000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85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31421</v>
      </c>
      <c r="D107" s="408">
        <v>638</v>
      </c>
      <c r="E107" s="408"/>
      <c r="F107" s="408"/>
      <c r="G107" s="408"/>
      <c r="H107" s="408"/>
      <c r="I107" s="408"/>
      <c r="J107" s="432"/>
      <c r="K107" s="408"/>
    </row>
    <row r="108" spans="1:12" ht="12.75" customHeight="1" thickBot="1" x14ac:dyDescent="0.25">
      <c r="A108" s="460" t="s">
        <v>566</v>
      </c>
      <c r="B108" s="730"/>
      <c r="C108" s="480">
        <f>SUM(C95:C107)</f>
        <v>31506</v>
      </c>
      <c r="D108" s="480">
        <f t="shared" ref="D108:K108" si="3">SUM(D95:D107)</f>
        <v>46860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1467316</v>
      </c>
      <c r="D109" s="489">
        <f t="shared" si="4"/>
        <v>306096</v>
      </c>
      <c r="E109" s="489">
        <f t="shared" si="4"/>
        <v>348536</v>
      </c>
      <c r="F109" s="489">
        <f t="shared" si="4"/>
        <v>87763</v>
      </c>
      <c r="G109" s="489">
        <f t="shared" si="4"/>
        <v>416211</v>
      </c>
      <c r="H109" s="489">
        <f t="shared" si="4"/>
        <v>0</v>
      </c>
      <c r="I109" s="489">
        <f t="shared" si="4"/>
        <v>24558</v>
      </c>
      <c r="J109" s="489">
        <f t="shared" si="4"/>
        <v>300019</v>
      </c>
      <c r="K109" s="439">
        <f t="shared" si="4"/>
        <v>24480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0">
        <v>3001</v>
      </c>
      <c r="C117" s="485">
        <v>5494952</v>
      </c>
      <c r="D117" s="414">
        <v>600000</v>
      </c>
      <c r="E117" s="408"/>
      <c r="F117" s="414">
        <v>80000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5494952</v>
      </c>
      <c r="D121" s="480">
        <f t="shared" si="5"/>
        <v>600000</v>
      </c>
      <c r="E121" s="480">
        <f t="shared" si="5"/>
        <v>0</v>
      </c>
      <c r="F121" s="480">
        <f t="shared" si="5"/>
        <v>80000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8757</v>
      </c>
      <c r="D124" s="488"/>
      <c r="E124" s="429"/>
      <c r="F124" s="798"/>
      <c r="G124" s="429"/>
      <c r="H124" s="429"/>
      <c r="I124" s="429"/>
      <c r="J124" s="429"/>
      <c r="K124" s="429"/>
    </row>
    <row r="125" spans="1:11" ht="12.75" customHeight="1" x14ac:dyDescent="0.2">
      <c r="A125" s="903" t="s">
        <v>1772</v>
      </c>
      <c r="B125" s="260">
        <v>3105</v>
      </c>
      <c r="C125" s="408">
        <v>129488</v>
      </c>
      <c r="D125" s="488"/>
      <c r="E125" s="429"/>
      <c r="F125" s="408"/>
      <c r="G125" s="429"/>
      <c r="H125" s="429"/>
      <c r="I125" s="429"/>
      <c r="J125" s="429"/>
      <c r="K125" s="429"/>
    </row>
    <row r="126" spans="1:11" ht="12.75" customHeight="1" x14ac:dyDescent="0.2">
      <c r="A126" s="903" t="s">
        <v>1013</v>
      </c>
      <c r="B126" s="260">
        <v>3110</v>
      </c>
      <c r="C126" s="479">
        <v>197007</v>
      </c>
      <c r="D126" s="408"/>
      <c r="E126" s="429"/>
      <c r="F126" s="408"/>
      <c r="G126" s="429"/>
      <c r="H126" s="429"/>
      <c r="I126" s="429"/>
      <c r="J126" s="429"/>
      <c r="K126" s="429"/>
    </row>
    <row r="127" spans="1:11" ht="12.75" customHeight="1" x14ac:dyDescent="0.2">
      <c r="A127" s="903" t="s">
        <v>111</v>
      </c>
      <c r="B127" s="260">
        <v>3120</v>
      </c>
      <c r="C127" s="408">
        <v>32725</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367977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2804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12416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446808</v>
      </c>
      <c r="G151" s="432"/>
      <c r="H151" s="429"/>
      <c r="I151" s="429"/>
      <c r="J151" s="429"/>
      <c r="K151" s="429"/>
    </row>
    <row r="152" spans="1:11" ht="12.75" customHeight="1" x14ac:dyDescent="0.2">
      <c r="A152" s="903" t="s">
        <v>1224</v>
      </c>
      <c r="B152" s="260">
        <v>3510</v>
      </c>
      <c r="C152" s="479"/>
      <c r="D152" s="408"/>
      <c r="E152" s="488"/>
      <c r="F152" s="408">
        <v>62864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509672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120665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503862</v>
      </c>
      <c r="D172" s="914">
        <f t="shared" si="6"/>
        <v>0</v>
      </c>
      <c r="E172" s="914">
        <f t="shared" si="6"/>
        <v>0</v>
      </c>
      <c r="F172" s="914">
        <f t="shared" si="6"/>
        <v>509672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5998814</v>
      </c>
      <c r="D173" s="489">
        <f>SUM(D121,D172)</f>
        <v>600000</v>
      </c>
      <c r="E173" s="489">
        <f>SUM(E121,E172)</f>
        <v>0</v>
      </c>
      <c r="F173" s="489">
        <f t="shared" ref="F173:K173" si="7">SUM(F121,F172)</f>
        <v>589672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1863</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1864</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1865</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407448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95694</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503142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394766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394766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9737</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9737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57657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32338</v>
      </c>
      <c r="D270" s="420"/>
      <c r="E270" s="429"/>
      <c r="F270" s="420"/>
      <c r="G270" s="420"/>
      <c r="H270" s="429"/>
      <c r="I270" s="429"/>
      <c r="J270" s="429"/>
      <c r="K270" s="429"/>
    </row>
    <row r="271" spans="1:11" ht="12.75" customHeight="1" thickTop="1" thickBot="1" x14ac:dyDescent="0.25">
      <c r="A271" s="903" t="s">
        <v>436</v>
      </c>
      <c r="B271" s="39">
        <v>4992</v>
      </c>
      <c r="C271" s="493">
        <v>38878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1036518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1036518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8502648</v>
      </c>
      <c r="D275" s="489">
        <f t="shared" si="12"/>
        <v>906096</v>
      </c>
      <c r="E275" s="489">
        <f t="shared" si="12"/>
        <v>348536</v>
      </c>
      <c r="F275" s="489">
        <f t="shared" si="12"/>
        <v>677435</v>
      </c>
      <c r="G275" s="489">
        <f t="shared" si="12"/>
        <v>416211</v>
      </c>
      <c r="H275" s="489">
        <f t="shared" si="12"/>
        <v>0</v>
      </c>
      <c r="I275" s="489">
        <f t="shared" si="12"/>
        <v>24558</v>
      </c>
      <c r="J275" s="489">
        <f t="shared" si="12"/>
        <v>300019</v>
      </c>
      <c r="K275" s="439">
        <f t="shared" si="12"/>
        <v>24480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4" activePane="bottomLeft" state="frozen"/>
      <selection activeCell="C5" sqref="C5"/>
      <selection pane="bottomLeft" activeCell="C5" sqref="C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1870</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2259094</v>
      </c>
      <c r="D5" s="408">
        <v>673440</v>
      </c>
      <c r="E5" s="408">
        <v>11250</v>
      </c>
      <c r="F5" s="408">
        <v>117889</v>
      </c>
      <c r="G5" s="408"/>
      <c r="H5" s="408">
        <v>228</v>
      </c>
      <c r="I5" s="432"/>
      <c r="J5" s="432">
        <v>5910</v>
      </c>
      <c r="K5" s="410">
        <f>SUM(C5:J5)</f>
        <v>3067811</v>
      </c>
      <c r="L5" s="408">
        <v>3269456</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74332</v>
      </c>
      <c r="D7" s="432">
        <v>21551</v>
      </c>
      <c r="E7" s="432"/>
      <c r="F7" s="432">
        <v>16336</v>
      </c>
      <c r="G7" s="432"/>
      <c r="H7" s="432"/>
      <c r="I7" s="432"/>
      <c r="J7" s="432"/>
      <c r="K7" s="410">
        <f t="shared" ref="K7:K32" si="0">SUM(C7:J7)</f>
        <v>112219</v>
      </c>
      <c r="L7" s="408"/>
    </row>
    <row r="8" spans="1:14" x14ac:dyDescent="0.2">
      <c r="A8" s="1754" t="s">
        <v>171</v>
      </c>
      <c r="B8" s="265">
        <v>1200</v>
      </c>
      <c r="C8" s="408">
        <v>866643</v>
      </c>
      <c r="D8" s="408">
        <v>270164</v>
      </c>
      <c r="E8" s="408">
        <v>19408</v>
      </c>
      <c r="F8" s="408">
        <v>12876</v>
      </c>
      <c r="G8" s="408"/>
      <c r="H8" s="408">
        <v>514473</v>
      </c>
      <c r="I8" s="432"/>
      <c r="J8" s="432"/>
      <c r="K8" s="410">
        <f t="shared" si="0"/>
        <v>1683564</v>
      </c>
      <c r="L8" s="408">
        <v>1609902</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116424</v>
      </c>
      <c r="D10" s="408">
        <v>88586</v>
      </c>
      <c r="E10" s="408"/>
      <c r="F10" s="408">
        <v>90684</v>
      </c>
      <c r="G10" s="408"/>
      <c r="H10" s="408"/>
      <c r="I10" s="432"/>
      <c r="J10" s="432"/>
      <c r="K10" s="410">
        <f t="shared" si="0"/>
        <v>295694</v>
      </c>
      <c r="L10" s="408">
        <v>295213</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79009</v>
      </c>
      <c r="D13" s="408">
        <v>24352</v>
      </c>
      <c r="E13" s="408"/>
      <c r="F13" s="408">
        <v>5738</v>
      </c>
      <c r="G13" s="408"/>
      <c r="H13" s="408">
        <v>94568</v>
      </c>
      <c r="I13" s="432"/>
      <c r="J13" s="432"/>
      <c r="K13" s="410">
        <f t="shared" si="0"/>
        <v>203667</v>
      </c>
      <c r="L13" s="408">
        <v>213679</v>
      </c>
    </row>
    <row r="14" spans="1:14" x14ac:dyDescent="0.2">
      <c r="A14" s="1754" t="s">
        <v>1117</v>
      </c>
      <c r="B14" s="265">
        <v>1500</v>
      </c>
      <c r="C14" s="408">
        <v>317838</v>
      </c>
      <c r="D14" s="408">
        <v>64887</v>
      </c>
      <c r="E14" s="408">
        <v>63205</v>
      </c>
      <c r="F14" s="408">
        <v>20378</v>
      </c>
      <c r="G14" s="408"/>
      <c r="H14" s="408">
        <v>4576</v>
      </c>
      <c r="I14" s="432"/>
      <c r="J14" s="432">
        <v>3735</v>
      </c>
      <c r="K14" s="410">
        <f t="shared" si="0"/>
        <v>474619</v>
      </c>
      <c r="L14" s="408">
        <v>489307</v>
      </c>
    </row>
    <row r="15" spans="1:14" x14ac:dyDescent="0.2">
      <c r="A15" s="1754" t="s">
        <v>1118</v>
      </c>
      <c r="B15" s="265">
        <v>1600</v>
      </c>
      <c r="C15" s="408">
        <v>5096</v>
      </c>
      <c r="D15" s="408">
        <v>86</v>
      </c>
      <c r="E15" s="408"/>
      <c r="F15" s="408"/>
      <c r="G15" s="408"/>
      <c r="H15" s="408"/>
      <c r="I15" s="432"/>
      <c r="J15" s="432"/>
      <c r="K15" s="410">
        <f t="shared" si="0"/>
        <v>5182</v>
      </c>
      <c r="L15" s="408">
        <v>5154</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29253</v>
      </c>
      <c r="D17" s="432">
        <v>5399</v>
      </c>
      <c r="E17" s="432"/>
      <c r="F17" s="432">
        <v>1171</v>
      </c>
      <c r="G17" s="432"/>
      <c r="H17" s="432"/>
      <c r="I17" s="432"/>
      <c r="J17" s="432"/>
      <c r="K17" s="410">
        <f t="shared" si="0"/>
        <v>35823</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3747689</v>
      </c>
      <c r="D33" s="411">
        <f t="shared" ref="D33:L33" si="1">SUM(D5:D32)</f>
        <v>1148465</v>
      </c>
      <c r="E33" s="411">
        <f t="shared" si="1"/>
        <v>93863</v>
      </c>
      <c r="F33" s="411">
        <f t="shared" si="1"/>
        <v>265072</v>
      </c>
      <c r="G33" s="411">
        <f t="shared" si="1"/>
        <v>0</v>
      </c>
      <c r="H33" s="411">
        <f t="shared" si="1"/>
        <v>613845</v>
      </c>
      <c r="I33" s="411">
        <f t="shared" si="1"/>
        <v>0</v>
      </c>
      <c r="J33" s="411">
        <f t="shared" si="1"/>
        <v>9645</v>
      </c>
      <c r="K33" s="411">
        <f t="shared" si="1"/>
        <v>5878579</v>
      </c>
      <c r="L33" s="411">
        <f t="shared" si="1"/>
        <v>5882711</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74367</v>
      </c>
      <c r="D36" s="414">
        <v>23615</v>
      </c>
      <c r="E36" s="414"/>
      <c r="F36" s="414"/>
      <c r="G36" s="414"/>
      <c r="H36" s="414"/>
      <c r="I36" s="432"/>
      <c r="J36" s="432"/>
      <c r="K36" s="410">
        <f t="shared" ref="K36:K41" si="2">SUM(C36:J36)</f>
        <v>97982</v>
      </c>
      <c r="L36" s="408">
        <v>98815</v>
      </c>
    </row>
    <row r="37" spans="1:14" x14ac:dyDescent="0.2">
      <c r="A37" s="1754" t="s">
        <v>1265</v>
      </c>
      <c r="B37" s="265">
        <v>2120</v>
      </c>
      <c r="C37" s="408">
        <v>128687</v>
      </c>
      <c r="D37" s="408">
        <v>41137</v>
      </c>
      <c r="E37" s="408"/>
      <c r="F37" s="408"/>
      <c r="G37" s="408"/>
      <c r="H37" s="408"/>
      <c r="I37" s="432"/>
      <c r="J37" s="432"/>
      <c r="K37" s="410">
        <f t="shared" si="2"/>
        <v>169824</v>
      </c>
      <c r="L37" s="408">
        <v>160170</v>
      </c>
    </row>
    <row r="38" spans="1:14" x14ac:dyDescent="0.2">
      <c r="A38" s="1754" t="s">
        <v>220</v>
      </c>
      <c r="B38" s="265">
        <v>2130</v>
      </c>
      <c r="C38" s="408">
        <v>44633</v>
      </c>
      <c r="D38" s="408">
        <v>7328</v>
      </c>
      <c r="E38" s="408"/>
      <c r="F38" s="408"/>
      <c r="G38" s="408"/>
      <c r="H38" s="408"/>
      <c r="I38" s="432"/>
      <c r="J38" s="432"/>
      <c r="K38" s="410">
        <f t="shared" si="2"/>
        <v>51961</v>
      </c>
      <c r="L38" s="408">
        <v>51851</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108514</v>
      </c>
      <c r="D40" s="408">
        <v>27906</v>
      </c>
      <c r="E40" s="408"/>
      <c r="F40" s="408"/>
      <c r="G40" s="408"/>
      <c r="H40" s="408"/>
      <c r="I40" s="432"/>
      <c r="J40" s="432"/>
      <c r="K40" s="410">
        <f t="shared" si="2"/>
        <v>136420</v>
      </c>
      <c r="L40" s="408">
        <v>136929</v>
      </c>
    </row>
    <row r="41" spans="1:14" x14ac:dyDescent="0.2">
      <c r="A41" s="1754" t="s">
        <v>1881</v>
      </c>
      <c r="B41" s="265">
        <v>2190</v>
      </c>
      <c r="C41" s="408">
        <v>7864</v>
      </c>
      <c r="D41" s="408"/>
      <c r="E41" s="408"/>
      <c r="F41" s="408"/>
      <c r="G41" s="408"/>
      <c r="H41" s="408"/>
      <c r="I41" s="432"/>
      <c r="J41" s="432"/>
      <c r="K41" s="410">
        <f t="shared" si="2"/>
        <v>7864</v>
      </c>
      <c r="L41" s="408">
        <v>8125</v>
      </c>
    </row>
    <row r="42" spans="1:14" ht="12.75" customHeight="1" thickBot="1" x14ac:dyDescent="0.25">
      <c r="A42" s="877" t="s">
        <v>640</v>
      </c>
      <c r="B42" s="464" t="s">
        <v>812</v>
      </c>
      <c r="C42" s="411">
        <f>SUM(C36:C41)</f>
        <v>364065</v>
      </c>
      <c r="D42" s="411">
        <f t="shared" ref="D42:L42" si="3">SUM(D36:D41)</f>
        <v>99986</v>
      </c>
      <c r="E42" s="411">
        <f t="shared" si="3"/>
        <v>0</v>
      </c>
      <c r="F42" s="411">
        <f t="shared" si="3"/>
        <v>0</v>
      </c>
      <c r="G42" s="411">
        <f t="shared" si="3"/>
        <v>0</v>
      </c>
      <c r="H42" s="411">
        <f t="shared" si="3"/>
        <v>0</v>
      </c>
      <c r="I42" s="411">
        <f t="shared" si="3"/>
        <v>0</v>
      </c>
      <c r="J42" s="411">
        <f t="shared" si="3"/>
        <v>0</v>
      </c>
      <c r="K42" s="411">
        <f t="shared" si="3"/>
        <v>464051</v>
      </c>
      <c r="L42" s="411">
        <f t="shared" si="3"/>
        <v>455890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40486</v>
      </c>
      <c r="D44" s="414">
        <v>16452</v>
      </c>
      <c r="E44" s="414">
        <v>36673</v>
      </c>
      <c r="F44" s="414"/>
      <c r="G44" s="414"/>
      <c r="H44" s="414">
        <v>60</v>
      </c>
      <c r="I44" s="432"/>
      <c r="J44" s="432"/>
      <c r="K44" s="416">
        <f>SUM(C44:J44)</f>
        <v>93671</v>
      </c>
      <c r="L44" s="414">
        <v>66176</v>
      </c>
    </row>
    <row r="45" spans="1:14" x14ac:dyDescent="0.2">
      <c r="A45" s="1754" t="s">
        <v>956</v>
      </c>
      <c r="B45" s="265">
        <v>2220</v>
      </c>
      <c r="C45" s="408">
        <v>72996</v>
      </c>
      <c r="D45" s="408">
        <v>21184</v>
      </c>
      <c r="E45" s="408">
        <v>1356</v>
      </c>
      <c r="F45" s="408">
        <v>9315</v>
      </c>
      <c r="G45" s="408"/>
      <c r="H45" s="408"/>
      <c r="I45" s="432"/>
      <c r="J45" s="432"/>
      <c r="K45" s="416">
        <f>SUM(C45:J45)</f>
        <v>104851</v>
      </c>
      <c r="L45" s="408">
        <v>106241</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113482</v>
      </c>
      <c r="D47" s="411">
        <f t="shared" ref="D47:K47" si="4">SUM(D44:D46)</f>
        <v>37636</v>
      </c>
      <c r="E47" s="411">
        <f t="shared" si="4"/>
        <v>38029</v>
      </c>
      <c r="F47" s="411">
        <f t="shared" si="4"/>
        <v>9315</v>
      </c>
      <c r="G47" s="411">
        <f t="shared" si="4"/>
        <v>0</v>
      </c>
      <c r="H47" s="411">
        <f t="shared" si="4"/>
        <v>60</v>
      </c>
      <c r="I47" s="411">
        <f t="shared" si="4"/>
        <v>0</v>
      </c>
      <c r="J47" s="411">
        <f t="shared" si="4"/>
        <v>0</v>
      </c>
      <c r="K47" s="411">
        <f t="shared" si="4"/>
        <v>198522</v>
      </c>
      <c r="L47" s="411">
        <f>SUM(L44:L46)</f>
        <v>172417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8088</v>
      </c>
      <c r="D49" s="414">
        <v>34213</v>
      </c>
      <c r="E49" s="414">
        <v>56689</v>
      </c>
      <c r="F49" s="414">
        <v>18637</v>
      </c>
      <c r="G49" s="414"/>
      <c r="H49" s="414">
        <v>9512</v>
      </c>
      <c r="I49" s="432"/>
      <c r="J49" s="432"/>
      <c r="K49" s="416">
        <f>SUM(C49:J49)</f>
        <v>127139</v>
      </c>
      <c r="L49" s="414">
        <v>157788</v>
      </c>
    </row>
    <row r="50" spans="1:14" x14ac:dyDescent="0.2">
      <c r="A50" s="1754" t="s">
        <v>959</v>
      </c>
      <c r="B50" s="265">
        <v>2320</v>
      </c>
      <c r="C50" s="408">
        <v>95192</v>
      </c>
      <c r="D50" s="408">
        <v>30818</v>
      </c>
      <c r="E50" s="408">
        <v>5156</v>
      </c>
      <c r="F50" s="408">
        <v>236</v>
      </c>
      <c r="G50" s="408"/>
      <c r="H50" s="408">
        <v>1634</v>
      </c>
      <c r="I50" s="432"/>
      <c r="J50" s="432"/>
      <c r="K50" s="416">
        <f>SUM(C50:J50)</f>
        <v>133036</v>
      </c>
      <c r="L50" s="408">
        <v>134665</v>
      </c>
    </row>
    <row r="51" spans="1:14" x14ac:dyDescent="0.2">
      <c r="A51" s="1754" t="s">
        <v>45</v>
      </c>
      <c r="B51" s="265">
        <v>2330</v>
      </c>
      <c r="C51" s="408">
        <v>4000</v>
      </c>
      <c r="D51" s="408">
        <v>2274</v>
      </c>
      <c r="E51" s="408"/>
      <c r="F51" s="408"/>
      <c r="G51" s="408"/>
      <c r="H51" s="408"/>
      <c r="I51" s="432"/>
      <c r="J51" s="432"/>
      <c r="K51" s="416">
        <f>SUM(C51:J51)</f>
        <v>6274</v>
      </c>
      <c r="L51" s="408">
        <v>4931</v>
      </c>
    </row>
    <row r="52" spans="1:14" ht="22.5" x14ac:dyDescent="0.2">
      <c r="A52" s="1755" t="s">
        <v>336</v>
      </c>
      <c r="B52" s="819" t="s">
        <v>424</v>
      </c>
      <c r="C52" s="683"/>
      <c r="D52" s="683">
        <v>11356</v>
      </c>
      <c r="E52" s="683"/>
      <c r="F52" s="683"/>
      <c r="G52" s="683"/>
      <c r="H52" s="683"/>
      <c r="I52" s="683"/>
      <c r="J52" s="683"/>
      <c r="K52" s="416">
        <f>SUM(C52:J52)</f>
        <v>11356</v>
      </c>
      <c r="L52" s="683">
        <v>11397</v>
      </c>
    </row>
    <row r="53" spans="1:14" ht="12.75" customHeight="1" thickBot="1" x14ac:dyDescent="0.25">
      <c r="A53" s="877" t="s">
        <v>813</v>
      </c>
      <c r="B53" s="464" t="s">
        <v>34</v>
      </c>
      <c r="C53" s="411">
        <f>SUM(C49:C52)</f>
        <v>107280</v>
      </c>
      <c r="D53" s="411">
        <f t="shared" ref="D53:L53" si="5">SUM(D49:D52)</f>
        <v>78661</v>
      </c>
      <c r="E53" s="411">
        <f t="shared" si="5"/>
        <v>61845</v>
      </c>
      <c r="F53" s="411">
        <f t="shared" si="5"/>
        <v>18873</v>
      </c>
      <c r="G53" s="411">
        <f t="shared" si="5"/>
        <v>0</v>
      </c>
      <c r="H53" s="411">
        <f t="shared" si="5"/>
        <v>11146</v>
      </c>
      <c r="I53" s="411">
        <f t="shared" si="5"/>
        <v>0</v>
      </c>
      <c r="J53" s="411">
        <f t="shared" si="5"/>
        <v>0</v>
      </c>
      <c r="K53" s="411">
        <f t="shared" si="5"/>
        <v>277805</v>
      </c>
      <c r="L53" s="411">
        <f t="shared" si="5"/>
        <v>308781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467519</v>
      </c>
      <c r="D55" s="414">
        <v>150721</v>
      </c>
      <c r="E55" s="414">
        <v>77817</v>
      </c>
      <c r="F55" s="414">
        <v>52719</v>
      </c>
      <c r="G55" s="414"/>
      <c r="H55" s="414">
        <v>2177</v>
      </c>
      <c r="I55" s="432"/>
      <c r="J55" s="432"/>
      <c r="K55" s="416">
        <f>SUM(C55:J55)</f>
        <v>750953</v>
      </c>
      <c r="L55" s="414">
        <v>834189</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467519</v>
      </c>
      <c r="D57" s="417">
        <f t="shared" ref="D57:K57" si="6">SUM(D55:D56)</f>
        <v>150721</v>
      </c>
      <c r="E57" s="417">
        <f t="shared" si="6"/>
        <v>77817</v>
      </c>
      <c r="F57" s="417">
        <f t="shared" si="6"/>
        <v>52719</v>
      </c>
      <c r="G57" s="417">
        <f t="shared" si="6"/>
        <v>0</v>
      </c>
      <c r="H57" s="417">
        <f t="shared" si="6"/>
        <v>2177</v>
      </c>
      <c r="I57" s="417">
        <f t="shared" si="6"/>
        <v>0</v>
      </c>
      <c r="J57" s="417">
        <f t="shared" si="6"/>
        <v>0</v>
      </c>
      <c r="K57" s="417">
        <f t="shared" si="6"/>
        <v>750953</v>
      </c>
      <c r="L57" s="411">
        <f>SUM(L55:L56)</f>
        <v>834189</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51060</v>
      </c>
      <c r="D60" s="408">
        <v>15328</v>
      </c>
      <c r="E60" s="408">
        <v>81</v>
      </c>
      <c r="F60" s="408">
        <v>141</v>
      </c>
      <c r="G60" s="408"/>
      <c r="H60" s="408"/>
      <c r="I60" s="432"/>
      <c r="J60" s="432"/>
      <c r="K60" s="416">
        <f t="shared" si="7"/>
        <v>66610</v>
      </c>
      <c r="L60" s="408">
        <v>62570</v>
      </c>
      <c r="M60" s="14"/>
      <c r="N60" s="14"/>
    </row>
    <row r="61" spans="1:14" s="15" customFormat="1" x14ac:dyDescent="0.2">
      <c r="A61" s="1754" t="s">
        <v>219</v>
      </c>
      <c r="B61" s="265">
        <v>2540</v>
      </c>
      <c r="C61" s="408"/>
      <c r="D61" s="408">
        <v>2234</v>
      </c>
      <c r="E61" s="408"/>
      <c r="F61" s="408"/>
      <c r="G61" s="408"/>
      <c r="H61" s="408">
        <v>573</v>
      </c>
      <c r="I61" s="432"/>
      <c r="J61" s="432"/>
      <c r="K61" s="416">
        <f t="shared" si="7"/>
        <v>2807</v>
      </c>
      <c r="L61" s="408">
        <v>1953</v>
      </c>
      <c r="M61" s="14"/>
      <c r="N61" s="14"/>
    </row>
    <row r="62" spans="1:14" s="15" customFormat="1" x14ac:dyDescent="0.2">
      <c r="A62" s="1754" t="s">
        <v>1107</v>
      </c>
      <c r="B62" s="265">
        <v>2550</v>
      </c>
      <c r="C62" s="408"/>
      <c r="D62" s="408">
        <v>790</v>
      </c>
      <c r="E62" s="408"/>
      <c r="F62" s="408"/>
      <c r="G62" s="408"/>
      <c r="H62" s="408"/>
      <c r="I62" s="432"/>
      <c r="J62" s="432"/>
      <c r="K62" s="416">
        <f t="shared" si="7"/>
        <v>790</v>
      </c>
      <c r="L62" s="408">
        <v>722</v>
      </c>
      <c r="M62" s="14"/>
      <c r="N62" s="14"/>
    </row>
    <row r="63" spans="1:14" s="14" customFormat="1" x14ac:dyDescent="0.2">
      <c r="A63" s="1754" t="s">
        <v>106</v>
      </c>
      <c r="B63" s="265">
        <v>2560</v>
      </c>
      <c r="C63" s="408">
        <v>163069</v>
      </c>
      <c r="D63" s="408">
        <v>49615</v>
      </c>
      <c r="E63" s="408"/>
      <c r="F63" s="408">
        <v>285508</v>
      </c>
      <c r="G63" s="408"/>
      <c r="H63" s="408">
        <v>2841</v>
      </c>
      <c r="I63" s="432"/>
      <c r="J63" s="432"/>
      <c r="K63" s="416">
        <f t="shared" si="7"/>
        <v>501033</v>
      </c>
      <c r="L63" s="408">
        <v>505666</v>
      </c>
    </row>
    <row r="64" spans="1:14" s="14" customFormat="1" x14ac:dyDescent="0.2">
      <c r="A64" s="1761" t="s">
        <v>107</v>
      </c>
      <c r="B64" s="266">
        <v>2570</v>
      </c>
      <c r="C64" s="414">
        <v>2890</v>
      </c>
      <c r="D64" s="414"/>
      <c r="E64" s="414"/>
      <c r="F64" s="414"/>
      <c r="G64" s="414"/>
      <c r="H64" s="414"/>
      <c r="I64" s="432"/>
      <c r="J64" s="432"/>
      <c r="K64" s="416">
        <f t="shared" si="7"/>
        <v>2890</v>
      </c>
      <c r="L64" s="414">
        <v>5549</v>
      </c>
    </row>
    <row r="65" spans="1:14" s="15" customFormat="1" ht="12.75" customHeight="1" thickBot="1" x14ac:dyDescent="0.25">
      <c r="A65" s="877" t="s">
        <v>815</v>
      </c>
      <c r="B65" s="464" t="s">
        <v>36</v>
      </c>
      <c r="C65" s="411">
        <f>SUM(C59:C64)</f>
        <v>217019</v>
      </c>
      <c r="D65" s="411">
        <f t="shared" ref="D65:L65" si="8">SUM(D59:D64)</f>
        <v>67967</v>
      </c>
      <c r="E65" s="411">
        <f t="shared" si="8"/>
        <v>81</v>
      </c>
      <c r="F65" s="411">
        <f t="shared" si="8"/>
        <v>285649</v>
      </c>
      <c r="G65" s="411">
        <f t="shared" si="8"/>
        <v>0</v>
      </c>
      <c r="H65" s="411">
        <f t="shared" si="8"/>
        <v>3414</v>
      </c>
      <c r="I65" s="411">
        <f t="shared" si="8"/>
        <v>0</v>
      </c>
      <c r="J65" s="411">
        <f t="shared" si="8"/>
        <v>0</v>
      </c>
      <c r="K65" s="411">
        <f t="shared" si="8"/>
        <v>574130</v>
      </c>
      <c r="L65" s="411">
        <f t="shared" si="8"/>
        <v>576460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v>10998</v>
      </c>
      <c r="D70" s="408">
        <v>12351</v>
      </c>
      <c r="E70" s="408">
        <v>58</v>
      </c>
      <c r="F70" s="408"/>
      <c r="G70" s="408"/>
      <c r="H70" s="408">
        <v>1303</v>
      </c>
      <c r="I70" s="432"/>
      <c r="J70" s="432"/>
      <c r="K70" s="416">
        <f>SUM(C70:J70)</f>
        <v>24710</v>
      </c>
      <c r="L70" s="408">
        <v>18479</v>
      </c>
      <c r="M70" s="14"/>
      <c r="N70" s="14"/>
    </row>
    <row r="71" spans="1:14" s="15" customFormat="1" x14ac:dyDescent="0.2">
      <c r="A71" s="1754" t="s">
        <v>465</v>
      </c>
      <c r="B71" s="265">
        <v>2660</v>
      </c>
      <c r="C71" s="408">
        <v>92732</v>
      </c>
      <c r="D71" s="408">
        <v>20959</v>
      </c>
      <c r="E71" s="408">
        <v>42446</v>
      </c>
      <c r="F71" s="408">
        <v>6922</v>
      </c>
      <c r="G71" s="408"/>
      <c r="H71" s="408">
        <v>75</v>
      </c>
      <c r="I71" s="432"/>
      <c r="J71" s="432"/>
      <c r="K71" s="416">
        <f>SUM(C71:J71)</f>
        <v>163134</v>
      </c>
      <c r="L71" s="408">
        <v>168772</v>
      </c>
      <c r="M71" s="14"/>
      <c r="N71" s="14"/>
    </row>
    <row r="72" spans="1:14" s="15" customFormat="1" ht="12.75" customHeight="1" thickBot="1" x14ac:dyDescent="0.25">
      <c r="A72" s="877" t="s">
        <v>38</v>
      </c>
      <c r="B72" s="461" t="s">
        <v>37</v>
      </c>
      <c r="C72" s="411">
        <f>SUM(C67:C71)</f>
        <v>103730</v>
      </c>
      <c r="D72" s="411">
        <f t="shared" ref="D72:K72" si="9">SUM(D67:D71)</f>
        <v>33310</v>
      </c>
      <c r="E72" s="411">
        <f t="shared" si="9"/>
        <v>42504</v>
      </c>
      <c r="F72" s="411">
        <f t="shared" si="9"/>
        <v>6922</v>
      </c>
      <c r="G72" s="411">
        <f t="shared" si="9"/>
        <v>0</v>
      </c>
      <c r="H72" s="411">
        <f t="shared" si="9"/>
        <v>1378</v>
      </c>
      <c r="I72" s="411">
        <f t="shared" si="9"/>
        <v>0</v>
      </c>
      <c r="J72" s="411">
        <f t="shared" si="9"/>
        <v>0</v>
      </c>
      <c r="K72" s="411">
        <f t="shared" si="9"/>
        <v>187844</v>
      </c>
      <c r="L72" s="411">
        <f>SUM(L67:L71)</f>
        <v>187251</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v>1000</v>
      </c>
      <c r="M73" s="14"/>
      <c r="N73" s="14"/>
    </row>
    <row r="74" spans="1:14" ht="12.75" customHeight="1" thickTop="1" thickBot="1" x14ac:dyDescent="0.25">
      <c r="A74" s="877" t="s">
        <v>952</v>
      </c>
      <c r="B74" s="1745">
        <v>2000</v>
      </c>
      <c r="C74" s="421">
        <f>SUM(C42,C47,C53,C57,C65,C72,C73)</f>
        <v>1373095</v>
      </c>
      <c r="D74" s="421">
        <f t="shared" ref="D74:K74" si="10">SUM(D42,D47,D53,D57,D65,D72,D73)</f>
        <v>468281</v>
      </c>
      <c r="E74" s="421">
        <f t="shared" si="10"/>
        <v>220276</v>
      </c>
      <c r="F74" s="421">
        <f t="shared" si="10"/>
        <v>373478</v>
      </c>
      <c r="G74" s="421">
        <f t="shared" si="10"/>
        <v>0</v>
      </c>
      <c r="H74" s="421">
        <f t="shared" si="10"/>
        <v>18175</v>
      </c>
      <c r="I74" s="421">
        <f t="shared" si="10"/>
        <v>0</v>
      </c>
      <c r="J74" s="421">
        <f t="shared" si="10"/>
        <v>0</v>
      </c>
      <c r="K74" s="421">
        <f t="shared" si="10"/>
        <v>2453305</v>
      </c>
      <c r="L74" s="421">
        <f>SUM(L42,L47,L53,L57,L65,L72,L73)</f>
        <v>2535988</v>
      </c>
    </row>
    <row r="75" spans="1:14" s="23" customFormat="1" ht="18" customHeight="1" thickTop="1" thickBot="1" x14ac:dyDescent="0.25">
      <c r="A75" s="1753" t="s">
        <v>50</v>
      </c>
      <c r="B75" s="1747" t="s">
        <v>655</v>
      </c>
      <c r="C75" s="419">
        <v>8346</v>
      </c>
      <c r="D75" s="419"/>
      <c r="E75" s="419">
        <v>3516</v>
      </c>
      <c r="F75" s="419"/>
      <c r="G75" s="419"/>
      <c r="H75" s="419"/>
      <c r="I75" s="425"/>
      <c r="J75" s="425"/>
      <c r="K75" s="411">
        <f>SUM(C75:J75)</f>
        <v>11862</v>
      </c>
      <c r="L75" s="420">
        <v>12923</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0</v>
      </c>
      <c r="I102" s="503"/>
      <c r="J102" s="503"/>
      <c r="K102" s="421">
        <f>SUM(K84,K92,K100,K101)</f>
        <v>0</v>
      </c>
      <c r="L102" s="421">
        <f>SUM(L84,L92,L100,L101)</f>
        <v>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5129130</v>
      </c>
      <c r="D114" s="411">
        <f t="shared" ref="D114:K114" si="13">SUM(D33,D74,D75,D102,D112,D113)</f>
        <v>1616746</v>
      </c>
      <c r="E114" s="411">
        <f t="shared" si="13"/>
        <v>317655</v>
      </c>
      <c r="F114" s="411">
        <f t="shared" si="13"/>
        <v>638550</v>
      </c>
      <c r="G114" s="411">
        <f t="shared" si="13"/>
        <v>0</v>
      </c>
      <c r="H114" s="411">
        <f>SUM(H33,H74,H75,H102,H112,H113)</f>
        <v>632020</v>
      </c>
      <c r="I114" s="411">
        <f t="shared" si="13"/>
        <v>0</v>
      </c>
      <c r="J114" s="411">
        <f t="shared" si="13"/>
        <v>9645</v>
      </c>
      <c r="K114" s="411">
        <f t="shared" si="13"/>
        <v>8343746</v>
      </c>
      <c r="L114" s="411">
        <f>SUM(L33,L74,L75,L102,L112,L113)</f>
        <v>8431622</v>
      </c>
    </row>
    <row r="115" spans="1:14" ht="23.25" thickTop="1" x14ac:dyDescent="0.2">
      <c r="A115" s="1766" t="s">
        <v>1155</v>
      </c>
      <c r="B115" s="882"/>
      <c r="C115" s="412"/>
      <c r="D115" s="412"/>
      <c r="E115" s="412"/>
      <c r="F115" s="412"/>
      <c r="G115" s="412"/>
      <c r="H115" s="412"/>
      <c r="I115" s="412"/>
      <c r="J115" s="412"/>
      <c r="K115" s="436">
        <f>'Revenues 9-14'!C275-'Expenditures 15-22'!K114</f>
        <v>158902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309480</v>
      </c>
      <c r="D124" s="408">
        <v>63733</v>
      </c>
      <c r="E124" s="408">
        <v>96220</v>
      </c>
      <c r="F124" s="408">
        <v>319286</v>
      </c>
      <c r="G124" s="408">
        <v>498178</v>
      </c>
      <c r="H124" s="408">
        <v>253</v>
      </c>
      <c r="I124" s="432"/>
      <c r="J124" s="432">
        <v>4348</v>
      </c>
      <c r="K124" s="411">
        <f>SUM(C124:J124)</f>
        <v>1291498</v>
      </c>
      <c r="L124" s="408">
        <v>1352456</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309480</v>
      </c>
      <c r="D127" s="411">
        <f t="shared" ref="D127:L127" si="14">SUM(D122:D126)</f>
        <v>63733</v>
      </c>
      <c r="E127" s="411">
        <f t="shared" si="14"/>
        <v>96220</v>
      </c>
      <c r="F127" s="411">
        <f t="shared" si="14"/>
        <v>319286</v>
      </c>
      <c r="G127" s="411">
        <f t="shared" si="14"/>
        <v>498178</v>
      </c>
      <c r="H127" s="411">
        <f t="shared" si="14"/>
        <v>253</v>
      </c>
      <c r="I127" s="411">
        <f t="shared" si="14"/>
        <v>0</v>
      </c>
      <c r="J127" s="411">
        <f t="shared" si="14"/>
        <v>4348</v>
      </c>
      <c r="K127" s="411">
        <f t="shared" si="14"/>
        <v>1291498</v>
      </c>
      <c r="L127" s="411">
        <f t="shared" si="14"/>
        <v>1352456</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309480</v>
      </c>
      <c r="D129" s="421">
        <f t="shared" ref="D129:L129" si="15">SUM(D120,D127,D128)</f>
        <v>63733</v>
      </c>
      <c r="E129" s="421">
        <f t="shared" si="15"/>
        <v>96220</v>
      </c>
      <c r="F129" s="421">
        <f t="shared" si="15"/>
        <v>319286</v>
      </c>
      <c r="G129" s="421">
        <f t="shared" si="15"/>
        <v>498178</v>
      </c>
      <c r="H129" s="421">
        <f t="shared" si="15"/>
        <v>253</v>
      </c>
      <c r="I129" s="421">
        <f t="shared" si="15"/>
        <v>0</v>
      </c>
      <c r="J129" s="421">
        <f t="shared" si="15"/>
        <v>4348</v>
      </c>
      <c r="K129" s="421">
        <f t="shared" si="15"/>
        <v>1291498</v>
      </c>
      <c r="L129" s="421">
        <f t="shared" si="15"/>
        <v>1352456</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309480</v>
      </c>
      <c r="D150" s="411">
        <f t="shared" ref="D150:K150" si="16">SUM(D129,D130,D138,D148,D149)</f>
        <v>63733</v>
      </c>
      <c r="E150" s="411">
        <f t="shared" si="16"/>
        <v>96220</v>
      </c>
      <c r="F150" s="411">
        <f t="shared" si="16"/>
        <v>319286</v>
      </c>
      <c r="G150" s="411">
        <f t="shared" si="16"/>
        <v>498178</v>
      </c>
      <c r="H150" s="411">
        <f t="shared" si="16"/>
        <v>253</v>
      </c>
      <c r="I150" s="411">
        <f t="shared" si="16"/>
        <v>0</v>
      </c>
      <c r="J150" s="411">
        <f t="shared" si="16"/>
        <v>4348</v>
      </c>
      <c r="K150" s="411">
        <f t="shared" si="16"/>
        <v>1291498</v>
      </c>
      <c r="L150" s="411">
        <f>SUM(L129,L130,L138,L148,L149)</f>
        <v>1352456</v>
      </c>
    </row>
    <row r="151" spans="1:14" ht="12.75" customHeight="1" thickTop="1" x14ac:dyDescent="0.2">
      <c r="A151" s="2286" t="s">
        <v>1378</v>
      </c>
      <c r="B151" s="2287"/>
      <c r="C151" s="412"/>
      <c r="D151" s="412"/>
      <c r="E151" s="412"/>
      <c r="F151" s="412"/>
      <c r="G151" s="412"/>
      <c r="H151" s="412"/>
      <c r="I151" s="412"/>
      <c r="J151" s="409"/>
      <c r="K151" s="436">
        <f>'Revenues 9-14'!D275-'Expenditures 15-22'!K150</f>
        <v>-385402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3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v>175937</v>
      </c>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175937</v>
      </c>
    </row>
    <row r="163" spans="1:14" ht="13.5" customHeight="1" thickTop="1" x14ac:dyDescent="0.2">
      <c r="A163" s="1774" t="s">
        <v>86</v>
      </c>
      <c r="B163" s="520" t="s">
        <v>39</v>
      </c>
      <c r="C163" s="409"/>
      <c r="D163" s="409"/>
      <c r="E163" s="409"/>
      <c r="F163" s="409"/>
      <c r="G163" s="409"/>
      <c r="H163" s="1804">
        <v>169445</v>
      </c>
      <c r="I163" s="409"/>
      <c r="J163" s="409"/>
      <c r="K163" s="410">
        <f>SUM(C163:H163)</f>
        <v>169445</v>
      </c>
      <c r="L163" s="1804">
        <v>320000</v>
      </c>
    </row>
    <row r="164" spans="1:14" ht="33.75" customHeight="1" x14ac:dyDescent="0.2">
      <c r="A164" s="1774" t="s">
        <v>290</v>
      </c>
      <c r="B164" s="532" t="s">
        <v>32</v>
      </c>
      <c r="C164" s="409"/>
      <c r="D164" s="409"/>
      <c r="E164" s="409"/>
      <c r="F164" s="409"/>
      <c r="G164" s="409"/>
      <c r="H164" s="1807">
        <v>670000</v>
      </c>
      <c r="I164" s="409"/>
      <c r="J164" s="409"/>
      <c r="K164" s="410">
        <f>SUM(C164:J164)</f>
        <v>670000</v>
      </c>
      <c r="L164" s="1807"/>
    </row>
    <row r="165" spans="1:14" ht="13.5" customHeight="1" thickBot="1" x14ac:dyDescent="0.25">
      <c r="A165" s="1758" t="s">
        <v>865</v>
      </c>
      <c r="B165" s="533" t="s">
        <v>87</v>
      </c>
      <c r="C165" s="409"/>
      <c r="D165" s="409"/>
      <c r="E165" s="422"/>
      <c r="F165" s="409"/>
      <c r="G165" s="409"/>
      <c r="H165" s="1807">
        <v>1500</v>
      </c>
      <c r="I165" s="503"/>
      <c r="J165" s="409"/>
      <c r="K165" s="410">
        <f>SUM(C165:J165)</f>
        <v>1500</v>
      </c>
      <c r="L165" s="1807">
        <v>1500</v>
      </c>
    </row>
    <row r="166" spans="1:14" ht="12.75" customHeight="1" thickTop="1" thickBot="1" x14ac:dyDescent="0.25">
      <c r="A166" s="877" t="s">
        <v>724</v>
      </c>
      <c r="B166" s="464" t="s">
        <v>571</v>
      </c>
      <c r="C166" s="409"/>
      <c r="D166" s="409"/>
      <c r="E166" s="424">
        <f>SUM(E162,E163,E164,E165)</f>
        <v>0</v>
      </c>
      <c r="F166" s="409"/>
      <c r="G166" s="409"/>
      <c r="H166" s="421">
        <f>SUM(H162,H163,H164,H165)</f>
        <v>840945</v>
      </c>
      <c r="I166" s="433"/>
      <c r="J166" s="409"/>
      <c r="K166" s="421">
        <f>SUM(K162,K163,K164,K165)</f>
        <v>840945</v>
      </c>
      <c r="L166" s="421">
        <f>SUM(L162,L163,L164,L165)</f>
        <v>497437</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840945</v>
      </c>
      <c r="I168" s="433"/>
      <c r="J168" s="409"/>
      <c r="K168" s="421">
        <f>SUM(K154,K166,K167)</f>
        <v>840945</v>
      </c>
      <c r="L168" s="421">
        <f>SUM(L154,L166,L167)</f>
        <v>497437</v>
      </c>
    </row>
    <row r="169" spans="1:14" ht="23.25" thickTop="1" x14ac:dyDescent="0.2">
      <c r="A169" s="1766" t="s">
        <v>1155</v>
      </c>
      <c r="B169" s="463"/>
      <c r="C169" s="409"/>
      <c r="D169" s="409"/>
      <c r="E169" s="409"/>
      <c r="F169" s="409"/>
      <c r="G169" s="409"/>
      <c r="H169" s="412"/>
      <c r="I169" s="409"/>
      <c r="J169" s="409"/>
      <c r="K169" s="436">
        <f>'Revenues 9-14'!E275-'Expenditures 15-22'!K168</f>
        <v>-492409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9903</v>
      </c>
      <c r="D176" s="408">
        <v>991</v>
      </c>
      <c r="E176" s="408">
        <v>626091</v>
      </c>
      <c r="F176" s="408">
        <v>37795</v>
      </c>
      <c r="G176" s="408"/>
      <c r="H176" s="408">
        <v>61</v>
      </c>
      <c r="I176" s="432"/>
      <c r="J176" s="432"/>
      <c r="K176" s="410">
        <f>SUM(C176:J176)</f>
        <v>674841</v>
      </c>
      <c r="L176" s="408">
        <v>721350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9903</v>
      </c>
      <c r="D178" s="421">
        <f t="shared" ref="D178:J178" si="17">SUM(D174,D176,D177)</f>
        <v>991</v>
      </c>
      <c r="E178" s="421">
        <f t="shared" si="17"/>
        <v>626091</v>
      </c>
      <c r="F178" s="421">
        <f t="shared" si="17"/>
        <v>37795</v>
      </c>
      <c r="G178" s="421">
        <f t="shared" si="17"/>
        <v>0</v>
      </c>
      <c r="H178" s="421">
        <f t="shared" si="17"/>
        <v>61</v>
      </c>
      <c r="I178" s="421">
        <f t="shared" si="17"/>
        <v>0</v>
      </c>
      <c r="J178" s="421">
        <f t="shared" si="17"/>
        <v>0</v>
      </c>
      <c r="K178" s="421">
        <f>SUM(K174,K176,K177)</f>
        <v>674841</v>
      </c>
      <c r="L178" s="421">
        <f>SUM(L174, L176:L177)</f>
        <v>721350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9903</v>
      </c>
      <c r="D204" s="411">
        <f>SUM(D178,D179)</f>
        <v>991</v>
      </c>
      <c r="E204" s="411">
        <f>SUM(E178,E179,E190)</f>
        <v>626091</v>
      </c>
      <c r="F204" s="411">
        <f>SUM(F178,F179)</f>
        <v>37795</v>
      </c>
      <c r="G204" s="411">
        <f>SUM(G178,G179)</f>
        <v>0</v>
      </c>
      <c r="H204" s="411">
        <f>SUM(H178,H179,H190,H202,H203)</f>
        <v>61</v>
      </c>
      <c r="I204" s="411">
        <f>SUM(I178,I179)</f>
        <v>0</v>
      </c>
      <c r="J204" s="411">
        <f>SUM(J178,J179)</f>
        <v>0</v>
      </c>
      <c r="K204" s="410">
        <f>SUM(K178,K179,K190,K202,K203)</f>
        <v>674841</v>
      </c>
      <c r="L204" s="411">
        <f>SUM(L178,L179,L190,L202,L203)</f>
        <v>721350</v>
      </c>
    </row>
    <row r="205" spans="1:14" ht="23.25" thickTop="1" x14ac:dyDescent="0.2">
      <c r="A205" s="1766" t="s">
        <v>1155</v>
      </c>
      <c r="B205" s="463"/>
      <c r="C205" s="412"/>
      <c r="D205" s="412"/>
      <c r="E205" s="412"/>
      <c r="F205" s="412"/>
      <c r="G205" s="412"/>
      <c r="H205" s="412"/>
      <c r="I205" s="409"/>
      <c r="J205" s="409"/>
      <c r="K205" s="436">
        <f>'Revenues 9-14'!F275-'Expenditures 15-22'!K204</f>
        <v>2594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43858</v>
      </c>
      <c r="E209" s="409"/>
      <c r="F209" s="409"/>
      <c r="G209" s="409"/>
      <c r="H209" s="409"/>
      <c r="I209" s="409"/>
      <c r="J209" s="409"/>
      <c r="K209" s="410">
        <f>D209</f>
        <v>43858</v>
      </c>
      <c r="L209" s="408">
        <v>32365</v>
      </c>
    </row>
    <row r="210" spans="1:12" x14ac:dyDescent="0.2">
      <c r="A210" s="1754" t="s">
        <v>170</v>
      </c>
      <c r="B210" s="265" t="s">
        <v>1121</v>
      </c>
      <c r="C210" s="409"/>
      <c r="D210" s="432">
        <v>6673</v>
      </c>
      <c r="E210" s="409"/>
      <c r="F210" s="409"/>
      <c r="G210" s="409"/>
      <c r="H210" s="409"/>
      <c r="I210" s="409"/>
      <c r="J210" s="409"/>
      <c r="K210" s="410">
        <f t="shared" ref="K210:K222" si="19">D210</f>
        <v>6673</v>
      </c>
      <c r="L210" s="408">
        <v>16976</v>
      </c>
    </row>
    <row r="211" spans="1:12" x14ac:dyDescent="0.2">
      <c r="A211" s="1754" t="s">
        <v>171</v>
      </c>
      <c r="B211" s="265">
        <v>1200</v>
      </c>
      <c r="C211" s="409"/>
      <c r="D211" s="408">
        <v>57393</v>
      </c>
      <c r="E211" s="409"/>
      <c r="F211" s="409"/>
      <c r="G211" s="409"/>
      <c r="H211" s="409"/>
      <c r="I211" s="409"/>
      <c r="J211" s="409"/>
      <c r="K211" s="410">
        <f t="shared" si="19"/>
        <v>57393</v>
      </c>
      <c r="L211" s="408">
        <v>57927</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1680</v>
      </c>
      <c r="E213" s="409"/>
      <c r="F213" s="409"/>
      <c r="G213" s="409"/>
      <c r="H213" s="409"/>
      <c r="I213" s="409"/>
      <c r="J213" s="409"/>
      <c r="K213" s="410">
        <f t="shared" si="19"/>
        <v>1680</v>
      </c>
      <c r="L213" s="408">
        <v>1698</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1130</v>
      </c>
      <c r="E216" s="409"/>
      <c r="F216" s="409"/>
      <c r="G216" s="409"/>
      <c r="H216" s="409"/>
      <c r="I216" s="409"/>
      <c r="J216" s="409"/>
      <c r="K216" s="410">
        <f t="shared" si="19"/>
        <v>1130</v>
      </c>
      <c r="L216" s="408">
        <v>1121</v>
      </c>
    </row>
    <row r="217" spans="1:12" x14ac:dyDescent="0.2">
      <c r="A217" s="1754" t="s">
        <v>1117</v>
      </c>
      <c r="B217" s="265">
        <v>1500</v>
      </c>
      <c r="C217" s="409"/>
      <c r="D217" s="408">
        <v>7164</v>
      </c>
      <c r="E217" s="409"/>
      <c r="F217" s="409"/>
      <c r="G217" s="409"/>
      <c r="H217" s="409"/>
      <c r="I217" s="409"/>
      <c r="J217" s="409"/>
      <c r="K217" s="410">
        <f t="shared" si="19"/>
        <v>7164</v>
      </c>
      <c r="L217" s="408">
        <v>4597</v>
      </c>
    </row>
    <row r="218" spans="1:12" x14ac:dyDescent="0.2">
      <c r="A218" s="1754" t="s">
        <v>1118</v>
      </c>
      <c r="B218" s="265">
        <v>1600</v>
      </c>
      <c r="C218" s="409"/>
      <c r="D218" s="408">
        <v>332</v>
      </c>
      <c r="E218" s="409"/>
      <c r="F218" s="409"/>
      <c r="G218" s="409"/>
      <c r="H218" s="409"/>
      <c r="I218" s="409"/>
      <c r="J218" s="409"/>
      <c r="K218" s="410">
        <f t="shared" si="19"/>
        <v>332</v>
      </c>
      <c r="L218" s="408">
        <v>426</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424</v>
      </c>
      <c r="E220" s="409"/>
      <c r="F220" s="409"/>
      <c r="G220" s="409"/>
      <c r="H220" s="409"/>
      <c r="I220" s="409"/>
      <c r="J220" s="409"/>
      <c r="K220" s="410">
        <f t="shared" si="19"/>
        <v>424</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118654</v>
      </c>
      <c r="E223" s="409"/>
      <c r="F223" s="409"/>
      <c r="G223" s="409"/>
      <c r="H223" s="409"/>
      <c r="I223" s="409"/>
      <c r="J223" s="409"/>
      <c r="K223" s="411">
        <f>SUM(K209:K222)</f>
        <v>118654</v>
      </c>
      <c r="L223" s="411">
        <f>SUM(L209:L222)</f>
        <v>115110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1026</v>
      </c>
      <c r="E226" s="409"/>
      <c r="F226" s="409"/>
      <c r="G226" s="409"/>
      <c r="H226" s="409"/>
      <c r="I226" s="409"/>
      <c r="J226" s="409"/>
      <c r="K226" s="410">
        <f t="shared" ref="K226:K231" si="20">D226</f>
        <v>1026</v>
      </c>
      <c r="L226" s="408">
        <v>1085</v>
      </c>
    </row>
    <row r="227" spans="1:12" x14ac:dyDescent="0.2">
      <c r="A227" s="1754" t="s">
        <v>1265</v>
      </c>
      <c r="B227" s="265">
        <v>2120</v>
      </c>
      <c r="C227" s="409"/>
      <c r="D227" s="408">
        <v>1866</v>
      </c>
      <c r="E227" s="409"/>
      <c r="F227" s="409"/>
      <c r="G227" s="409"/>
      <c r="H227" s="409"/>
      <c r="I227" s="409"/>
      <c r="J227" s="409"/>
      <c r="K227" s="410">
        <f t="shared" si="20"/>
        <v>1866</v>
      </c>
      <c r="L227" s="408">
        <v>1875</v>
      </c>
    </row>
    <row r="228" spans="1:12" x14ac:dyDescent="0.2">
      <c r="A228" s="1754" t="s">
        <v>220</v>
      </c>
      <c r="B228" s="265">
        <v>2130</v>
      </c>
      <c r="C228" s="409"/>
      <c r="D228" s="408">
        <v>9601</v>
      </c>
      <c r="E228" s="409"/>
      <c r="F228" s="409"/>
      <c r="G228" s="409"/>
      <c r="H228" s="409"/>
      <c r="I228" s="409"/>
      <c r="J228" s="409"/>
      <c r="K228" s="410">
        <f t="shared" si="20"/>
        <v>9601</v>
      </c>
      <c r="L228" s="408">
        <v>9828</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1481</v>
      </c>
      <c r="E230" s="409"/>
      <c r="F230" s="409"/>
      <c r="G230" s="409"/>
      <c r="H230" s="409"/>
      <c r="I230" s="409"/>
      <c r="J230" s="409"/>
      <c r="K230" s="410">
        <f t="shared" si="20"/>
        <v>1481</v>
      </c>
      <c r="L230" s="408">
        <v>1576</v>
      </c>
    </row>
    <row r="231" spans="1:12" x14ac:dyDescent="0.2">
      <c r="A231" s="1754" t="s">
        <v>172</v>
      </c>
      <c r="B231" s="265">
        <v>2190</v>
      </c>
      <c r="C231" s="409"/>
      <c r="D231" s="408">
        <v>602</v>
      </c>
      <c r="E231" s="409"/>
      <c r="F231" s="409"/>
      <c r="G231" s="409"/>
      <c r="H231" s="409"/>
      <c r="I231" s="409"/>
      <c r="J231" s="409"/>
      <c r="K231" s="410">
        <f t="shared" si="20"/>
        <v>602</v>
      </c>
      <c r="L231" s="408">
        <v>602</v>
      </c>
    </row>
    <row r="232" spans="1:12" ht="12.75" customHeight="1" thickBot="1" x14ac:dyDescent="0.25">
      <c r="A232" s="877" t="s">
        <v>640</v>
      </c>
      <c r="B232" s="461" t="s">
        <v>812</v>
      </c>
      <c r="C232" s="409"/>
      <c r="D232" s="411">
        <f>SUM(D226:D231)</f>
        <v>14576</v>
      </c>
      <c r="E232" s="409"/>
      <c r="F232" s="409"/>
      <c r="G232" s="409"/>
      <c r="H232" s="409"/>
      <c r="I232" s="409"/>
      <c r="J232" s="409"/>
      <c r="K232" s="411">
        <f>SUM(K226:K231)</f>
        <v>14576</v>
      </c>
      <c r="L232" s="411">
        <f>SUM(L226:L231)</f>
        <v>14966</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580</v>
      </c>
      <c r="E234" s="409"/>
      <c r="F234" s="409"/>
      <c r="G234" s="409"/>
      <c r="H234" s="409"/>
      <c r="I234" s="409"/>
      <c r="J234" s="409"/>
      <c r="K234" s="416">
        <f>D234</f>
        <v>580</v>
      </c>
      <c r="L234" s="414">
        <v>491</v>
      </c>
    </row>
    <row r="235" spans="1:12" x14ac:dyDescent="0.2">
      <c r="A235" s="1754" t="s">
        <v>956</v>
      </c>
      <c r="B235" s="265">
        <v>2220</v>
      </c>
      <c r="C235" s="409"/>
      <c r="D235" s="408">
        <v>15861</v>
      </c>
      <c r="E235" s="409"/>
      <c r="F235" s="409"/>
      <c r="G235" s="409"/>
      <c r="H235" s="409"/>
      <c r="I235" s="409"/>
      <c r="J235" s="409"/>
      <c r="K235" s="416">
        <f>D235</f>
        <v>15861</v>
      </c>
      <c r="L235" s="408">
        <v>15840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16441</v>
      </c>
      <c r="E237" s="409"/>
      <c r="F237" s="409"/>
      <c r="G237" s="409"/>
      <c r="H237" s="409"/>
      <c r="I237" s="409"/>
      <c r="J237" s="409"/>
      <c r="K237" s="411">
        <f>SUM(K234:K236)</f>
        <v>16441</v>
      </c>
      <c r="L237" s="411">
        <f>SUM(L234:L236)</f>
        <v>16331</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1735</v>
      </c>
      <c r="E239" s="409"/>
      <c r="F239" s="409"/>
      <c r="G239" s="409"/>
      <c r="H239" s="409"/>
      <c r="I239" s="409"/>
      <c r="J239" s="409"/>
      <c r="K239" s="416">
        <f>D239</f>
        <v>1735</v>
      </c>
      <c r="L239" s="414">
        <v>1788</v>
      </c>
    </row>
    <row r="240" spans="1:12" x14ac:dyDescent="0.2">
      <c r="A240" s="1754" t="s">
        <v>959</v>
      </c>
      <c r="B240" s="265">
        <v>2320</v>
      </c>
      <c r="C240" s="409"/>
      <c r="D240" s="408">
        <v>8584</v>
      </c>
      <c r="E240" s="409"/>
      <c r="F240" s="409"/>
      <c r="G240" s="409"/>
      <c r="H240" s="409"/>
      <c r="I240" s="409"/>
      <c r="J240" s="409"/>
      <c r="K240" s="416">
        <f t="shared" ref="K240:K250" si="21">D240</f>
        <v>8584</v>
      </c>
      <c r="L240" s="408">
        <v>8698</v>
      </c>
    </row>
    <row r="241" spans="1:12" x14ac:dyDescent="0.2">
      <c r="A241" s="1754" t="s">
        <v>960</v>
      </c>
      <c r="B241" s="265">
        <v>2330</v>
      </c>
      <c r="C241" s="409"/>
      <c r="D241" s="408">
        <v>58</v>
      </c>
      <c r="E241" s="409"/>
      <c r="F241" s="409"/>
      <c r="G241" s="409"/>
      <c r="H241" s="409"/>
      <c r="I241" s="409"/>
      <c r="J241" s="409"/>
      <c r="K241" s="416">
        <f t="shared" si="21"/>
        <v>58</v>
      </c>
      <c r="L241" s="408">
        <v>58</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27327</v>
      </c>
      <c r="E248" s="409"/>
      <c r="F248" s="409"/>
      <c r="G248" s="409"/>
      <c r="H248" s="409"/>
      <c r="I248" s="409"/>
      <c r="J248" s="409"/>
      <c r="K248" s="416">
        <f t="shared" si="21"/>
        <v>27327</v>
      </c>
      <c r="L248" s="408">
        <v>29022</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37704</v>
      </c>
      <c r="E251" s="409"/>
      <c r="F251" s="409"/>
      <c r="G251" s="409"/>
      <c r="H251" s="409"/>
      <c r="I251" s="409"/>
      <c r="J251" s="409"/>
      <c r="K251" s="411">
        <f>SUM(K239:K250)</f>
        <v>37704</v>
      </c>
      <c r="L251" s="411">
        <f>SUM(L239:L250)</f>
        <v>39566</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31003</v>
      </c>
      <c r="E253" s="409"/>
      <c r="F253" s="409"/>
      <c r="G253" s="409"/>
      <c r="H253" s="409"/>
      <c r="I253" s="409"/>
      <c r="J253" s="409"/>
      <c r="K253" s="416">
        <f>D253</f>
        <v>31003</v>
      </c>
      <c r="L253" s="414">
        <v>30708</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31003</v>
      </c>
      <c r="E255" s="409"/>
      <c r="F255" s="409"/>
      <c r="G255" s="409"/>
      <c r="H255" s="409"/>
      <c r="I255" s="409"/>
      <c r="J255" s="409"/>
      <c r="K255" s="411">
        <f>SUM(K253:K254)</f>
        <v>31003</v>
      </c>
      <c r="L255" s="411">
        <f>SUM(L253:L254)</f>
        <v>30708</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11190</v>
      </c>
      <c r="E258" s="409"/>
      <c r="F258" s="409"/>
      <c r="G258" s="409"/>
      <c r="H258" s="409"/>
      <c r="I258" s="409"/>
      <c r="J258" s="409"/>
      <c r="K258" s="416">
        <f t="shared" ref="K258:K263" si="22">D258</f>
        <v>11190</v>
      </c>
      <c r="L258" s="408">
        <v>10443</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63598</v>
      </c>
      <c r="E260" s="409"/>
      <c r="F260" s="409"/>
      <c r="G260" s="409"/>
      <c r="H260" s="409"/>
      <c r="I260" s="409"/>
      <c r="J260" s="409"/>
      <c r="K260" s="416">
        <f t="shared" si="22"/>
        <v>63598</v>
      </c>
      <c r="L260" s="408">
        <v>62431</v>
      </c>
    </row>
    <row r="261" spans="1:12" x14ac:dyDescent="0.2">
      <c r="A261" s="1754" t="s">
        <v>1107</v>
      </c>
      <c r="B261" s="265">
        <v>2550</v>
      </c>
      <c r="C261" s="409"/>
      <c r="D261" s="408">
        <v>314</v>
      </c>
      <c r="E261" s="409"/>
      <c r="F261" s="409"/>
      <c r="G261" s="409"/>
      <c r="H261" s="409"/>
      <c r="I261" s="409"/>
      <c r="J261" s="409"/>
      <c r="K261" s="416">
        <f t="shared" si="22"/>
        <v>314</v>
      </c>
      <c r="L261" s="408">
        <v>194</v>
      </c>
    </row>
    <row r="262" spans="1:12" x14ac:dyDescent="0.2">
      <c r="A262" s="1754" t="s">
        <v>106</v>
      </c>
      <c r="B262" s="265">
        <v>2560</v>
      </c>
      <c r="C262" s="409"/>
      <c r="D262" s="408">
        <v>33198</v>
      </c>
      <c r="E262" s="409"/>
      <c r="F262" s="409"/>
      <c r="G262" s="409"/>
      <c r="H262" s="409"/>
      <c r="I262" s="409"/>
      <c r="J262" s="409"/>
      <c r="K262" s="416">
        <f t="shared" si="22"/>
        <v>33198</v>
      </c>
      <c r="L262" s="408">
        <v>31598</v>
      </c>
    </row>
    <row r="263" spans="1:12" x14ac:dyDescent="0.2">
      <c r="A263" s="1754" t="s">
        <v>107</v>
      </c>
      <c r="B263" s="265">
        <v>2570</v>
      </c>
      <c r="C263" s="409"/>
      <c r="D263" s="408">
        <v>221</v>
      </c>
      <c r="E263" s="409"/>
      <c r="F263" s="409"/>
      <c r="G263" s="409"/>
      <c r="H263" s="409"/>
      <c r="I263" s="409"/>
      <c r="J263" s="409"/>
      <c r="K263" s="416">
        <f t="shared" si="22"/>
        <v>221</v>
      </c>
      <c r="L263" s="408">
        <v>424</v>
      </c>
    </row>
    <row r="264" spans="1:12" ht="12.75" customHeight="1" thickBot="1" x14ac:dyDescent="0.25">
      <c r="A264" s="877" t="s">
        <v>815</v>
      </c>
      <c r="B264" s="461" t="s">
        <v>36</v>
      </c>
      <c r="C264" s="409"/>
      <c r="D264" s="411">
        <f>SUM(D257:D263)</f>
        <v>108521</v>
      </c>
      <c r="E264" s="409"/>
      <c r="F264" s="409"/>
      <c r="G264" s="409"/>
      <c r="H264" s="409"/>
      <c r="I264" s="409"/>
      <c r="J264" s="409"/>
      <c r="K264" s="411">
        <f>SUM(K257:K263)</f>
        <v>108521</v>
      </c>
      <c r="L264" s="411">
        <f>SUM(L257:L263)</f>
        <v>105090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v>155</v>
      </c>
      <c r="E269" s="409"/>
      <c r="F269" s="409"/>
      <c r="G269" s="409"/>
      <c r="H269" s="409"/>
      <c r="I269" s="409"/>
      <c r="J269" s="409"/>
      <c r="K269" s="416">
        <f>D269</f>
        <v>155</v>
      </c>
      <c r="L269" s="408">
        <v>159</v>
      </c>
    </row>
    <row r="270" spans="1:12" x14ac:dyDescent="0.2">
      <c r="A270" s="1754" t="s">
        <v>465</v>
      </c>
      <c r="B270" s="265">
        <v>2660</v>
      </c>
      <c r="C270" s="409"/>
      <c r="D270" s="408">
        <v>9250</v>
      </c>
      <c r="E270" s="409"/>
      <c r="F270" s="409"/>
      <c r="G270" s="409"/>
      <c r="H270" s="409"/>
      <c r="I270" s="409"/>
      <c r="J270" s="409"/>
      <c r="K270" s="416">
        <f>D270</f>
        <v>9250</v>
      </c>
      <c r="L270" s="408">
        <v>9287</v>
      </c>
    </row>
    <row r="271" spans="1:12" ht="12.75" customHeight="1" thickBot="1" x14ac:dyDescent="0.25">
      <c r="A271" s="1778" t="s">
        <v>38</v>
      </c>
      <c r="B271" s="464" t="s">
        <v>37</v>
      </c>
      <c r="C271" s="409"/>
      <c r="D271" s="411">
        <f>SUM(D266:D270)</f>
        <v>9405</v>
      </c>
      <c r="E271" s="409"/>
      <c r="F271" s="409"/>
      <c r="G271" s="409"/>
      <c r="H271" s="409"/>
      <c r="I271" s="409"/>
      <c r="J271" s="409"/>
      <c r="K271" s="411">
        <f>SUM(K266:K270)</f>
        <v>9405</v>
      </c>
      <c r="L271" s="411">
        <f>SUM(L266:L270)</f>
        <v>9446</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217650</v>
      </c>
      <c r="E273" s="409"/>
      <c r="F273" s="409"/>
      <c r="G273" s="409"/>
      <c r="H273" s="409"/>
      <c r="I273" s="409"/>
      <c r="J273" s="409"/>
      <c r="K273" s="421">
        <f>SUM(K232,K237,K251,K255,K264,K271,K272)</f>
        <v>217650</v>
      </c>
      <c r="L273" s="421">
        <f>SUM(L232,L237,L251,L255,L264,L271,L272)</f>
        <v>216107</v>
      </c>
    </row>
    <row r="274" spans="1:12" ht="18" customHeight="1" thickTop="1" thickBot="1" x14ac:dyDescent="0.25">
      <c r="A274" s="1782" t="s">
        <v>1021</v>
      </c>
      <c r="B274" s="262">
        <v>3000</v>
      </c>
      <c r="C274" s="409"/>
      <c r="D274" s="420">
        <v>121</v>
      </c>
      <c r="E274" s="409"/>
      <c r="F274" s="409"/>
      <c r="G274" s="409"/>
      <c r="H274" s="409"/>
      <c r="I274" s="409"/>
      <c r="J274" s="409"/>
      <c r="K274" s="424">
        <f>D274</f>
        <v>121</v>
      </c>
      <c r="L274" s="420">
        <v>137</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336425</v>
      </c>
      <c r="E288" s="409"/>
      <c r="F288" s="409"/>
      <c r="G288" s="409"/>
      <c r="H288" s="411">
        <f>H286</f>
        <v>0</v>
      </c>
      <c r="I288" s="409"/>
      <c r="J288" s="409"/>
      <c r="K288" s="411">
        <f>SUM(K223,K273,K274,K278,K286,K287)</f>
        <v>336425</v>
      </c>
      <c r="L288" s="411">
        <f>SUM(L223,L273,L274,L278,L286,L287)</f>
        <v>331354</v>
      </c>
    </row>
    <row r="289" spans="1:14" ht="23.25" thickTop="1" x14ac:dyDescent="0.2">
      <c r="A289" s="891" t="s">
        <v>1155</v>
      </c>
      <c r="B289" s="892"/>
      <c r="C289" s="409"/>
      <c r="D289" s="412"/>
      <c r="E289" s="409"/>
      <c r="F289" s="409"/>
      <c r="G289" s="409"/>
      <c r="H289" s="437"/>
      <c r="I289" s="409"/>
      <c r="J289" s="409"/>
      <c r="K289" s="436">
        <f>'Revenues 9-14'!G275-'Expenditures 15-22'!K288</f>
        <v>79786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36041</v>
      </c>
      <c r="F313" s="432"/>
      <c r="G313" s="432"/>
      <c r="H313" s="432"/>
      <c r="I313" s="432"/>
      <c r="J313" s="432"/>
      <c r="K313" s="1051">
        <f t="shared" ref="K313:K320" si="24">SUM(C313:J313)</f>
        <v>36041</v>
      </c>
      <c r="L313" s="432">
        <v>36117</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59286</v>
      </c>
      <c r="F315" s="432"/>
      <c r="G315" s="432"/>
      <c r="H315" s="432"/>
      <c r="I315" s="432"/>
      <c r="J315" s="432"/>
      <c r="K315" s="1051">
        <f t="shared" si="24"/>
        <v>59286</v>
      </c>
      <c r="L315" s="432">
        <v>59286</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201463</v>
      </c>
      <c r="D318" s="432">
        <v>874</v>
      </c>
      <c r="E318" s="432"/>
      <c r="F318" s="432"/>
      <c r="G318" s="432"/>
      <c r="H318" s="432"/>
      <c r="I318" s="432"/>
      <c r="J318" s="432"/>
      <c r="K318" s="1051">
        <f t="shared" si="24"/>
        <v>202337</v>
      </c>
      <c r="L318" s="432">
        <v>232774</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8241</v>
      </c>
      <c r="F320" s="432"/>
      <c r="G320" s="432"/>
      <c r="H320" s="432"/>
      <c r="I320" s="432"/>
      <c r="J320" s="432"/>
      <c r="K320" s="1051">
        <f t="shared" si="24"/>
        <v>8241</v>
      </c>
      <c r="L320" s="432">
        <v>10000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201463</v>
      </c>
      <c r="D323" s="1052">
        <f t="shared" ref="D323:J323" si="25">SUM(D312:D322)</f>
        <v>874</v>
      </c>
      <c r="E323" s="1052">
        <f t="shared" si="25"/>
        <v>103568</v>
      </c>
      <c r="F323" s="1052">
        <f t="shared" si="25"/>
        <v>0</v>
      </c>
      <c r="G323" s="1052">
        <f t="shared" si="25"/>
        <v>0</v>
      </c>
      <c r="H323" s="1052">
        <f t="shared" si="25"/>
        <v>0</v>
      </c>
      <c r="I323" s="1052">
        <f t="shared" si="25"/>
        <v>0</v>
      </c>
      <c r="J323" s="1052">
        <f t="shared" si="25"/>
        <v>0</v>
      </c>
      <c r="K323" s="1052">
        <f>SUM(K312:K322)</f>
        <v>305905</v>
      </c>
      <c r="L323" s="1052">
        <f>SUM(L312:L322)</f>
        <v>338177</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201463</v>
      </c>
      <c r="D331" s="1052">
        <f t="shared" ref="D331:J331" si="26">SUM(D323)</f>
        <v>874</v>
      </c>
      <c r="E331" s="1052">
        <f t="shared" si="26"/>
        <v>103568</v>
      </c>
      <c r="F331" s="1052">
        <f t="shared" si="26"/>
        <v>0</v>
      </c>
      <c r="G331" s="1052">
        <f t="shared" si="26"/>
        <v>0</v>
      </c>
      <c r="H331" s="1052">
        <f>SUM(H323,H329)</f>
        <v>0</v>
      </c>
      <c r="I331" s="1052">
        <f t="shared" si="26"/>
        <v>0</v>
      </c>
      <c r="J331" s="1052">
        <f t="shared" si="26"/>
        <v>0</v>
      </c>
      <c r="K331" s="1052">
        <f>SUM(K323,K329)</f>
        <v>305905</v>
      </c>
      <c r="L331" s="421">
        <f>SUM(L323,L329,L330)</f>
        <v>338177</v>
      </c>
    </row>
    <row r="332" spans="1:14" ht="12.75" customHeight="1" thickTop="1" x14ac:dyDescent="0.2">
      <c r="A332" s="2286" t="s">
        <v>1155</v>
      </c>
      <c r="B332" s="2287"/>
      <c r="C332" s="409"/>
      <c r="D332" s="409"/>
      <c r="E332" s="409"/>
      <c r="F332" s="409"/>
      <c r="G332" s="409"/>
      <c r="H332" s="409"/>
      <c r="I332" s="409"/>
      <c r="J332" s="409"/>
      <c r="K332" s="1055">
        <f>'Revenues 9-14'!J275-'Expenditures 15-22'!K331</f>
        <v>-5886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3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24480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5" sqref="E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1870</v>
      </c>
      <c r="B2" s="827" t="s">
        <v>1982</v>
      </c>
      <c r="C2" s="1074" t="s">
        <v>1983</v>
      </c>
      <c r="D2" s="1074" t="s">
        <v>1984</v>
      </c>
      <c r="E2" s="1074" t="s">
        <v>1985</v>
      </c>
      <c r="F2" s="1074" t="s">
        <v>1986</v>
      </c>
    </row>
    <row r="3" spans="1:6" ht="12" customHeight="1" x14ac:dyDescent="0.2">
      <c r="A3" s="2319"/>
      <c r="B3" s="543"/>
      <c r="C3" s="825"/>
      <c r="D3" s="826" t="s">
        <v>292</v>
      </c>
      <c r="E3" s="825"/>
      <c r="F3" s="826" t="s">
        <v>293</v>
      </c>
    </row>
    <row r="4" spans="1:6" ht="13.7" customHeight="1" x14ac:dyDescent="0.2">
      <c r="A4" s="541" t="s">
        <v>1350</v>
      </c>
      <c r="B4" s="556">
        <f>'Revenues 9-14'!C5</f>
        <v>1000264</v>
      </c>
      <c r="C4" s="508"/>
      <c r="D4" s="557">
        <f>B4-C4</f>
        <v>1000264</v>
      </c>
      <c r="E4" s="508">
        <v>1058318</v>
      </c>
      <c r="F4" s="557">
        <f>E4-C4</f>
        <v>1058318</v>
      </c>
    </row>
    <row r="5" spans="1:6" ht="13.7" customHeight="1" x14ac:dyDescent="0.2">
      <c r="A5" s="541" t="s">
        <v>1016</v>
      </c>
      <c r="B5" s="556">
        <f>'Revenues 9-14'!D5</f>
        <v>219357</v>
      </c>
      <c r="C5" s="508"/>
      <c r="D5" s="557">
        <f t="shared" ref="D5:D18" si="0">B5-C5</f>
        <v>219357</v>
      </c>
      <c r="E5" s="508">
        <v>232087</v>
      </c>
      <c r="F5" s="557">
        <f>E5-C5</f>
        <v>232087</v>
      </c>
    </row>
    <row r="6" spans="1:6" ht="13.7" customHeight="1" x14ac:dyDescent="0.2">
      <c r="A6" s="541" t="s">
        <v>472</v>
      </c>
      <c r="B6" s="556">
        <f>'Revenues 9-14'!E5</f>
        <v>347159</v>
      </c>
      <c r="C6" s="508"/>
      <c r="D6" s="557">
        <f t="shared" si="0"/>
        <v>347159</v>
      </c>
      <c r="E6" s="508">
        <v>348609</v>
      </c>
      <c r="F6" s="557">
        <f t="shared" ref="F6:F18" si="1">E6-C6</f>
        <v>348609</v>
      </c>
    </row>
    <row r="7" spans="1:6" ht="13.7" customHeight="1" x14ac:dyDescent="0.2">
      <c r="A7" s="541" t="s">
        <v>161</v>
      </c>
      <c r="B7" s="556">
        <f>'Revenues 9-14'!F5</f>
        <v>87743</v>
      </c>
      <c r="C7" s="508"/>
      <c r="D7" s="557">
        <f t="shared" si="0"/>
        <v>87743</v>
      </c>
      <c r="E7" s="508">
        <v>92835</v>
      </c>
      <c r="F7" s="557">
        <f t="shared" si="1"/>
        <v>92835</v>
      </c>
    </row>
    <row r="8" spans="1:6" ht="13.7" customHeight="1" x14ac:dyDescent="0.2">
      <c r="A8" s="541" t="s">
        <v>1380</v>
      </c>
      <c r="B8" s="556">
        <f>'Revenues 9-14'!G5</f>
        <v>199343</v>
      </c>
      <c r="C8" s="508"/>
      <c r="D8" s="557">
        <f t="shared" si="0"/>
        <v>199343</v>
      </c>
      <c r="E8" s="508">
        <v>165502</v>
      </c>
      <c r="F8" s="557">
        <f t="shared" si="1"/>
        <v>165502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21935</v>
      </c>
      <c r="C10" s="508"/>
      <c r="D10" s="557">
        <f t="shared" si="0"/>
        <v>21935</v>
      </c>
      <c r="E10" s="508">
        <v>23209</v>
      </c>
      <c r="F10" s="557">
        <f t="shared" si="1"/>
        <v>23209</v>
      </c>
    </row>
    <row r="11" spans="1:6" x14ac:dyDescent="0.2">
      <c r="A11" s="541" t="s">
        <v>470</v>
      </c>
      <c r="B11" s="556">
        <f>'Revenues 9-14'!J5</f>
        <v>298514</v>
      </c>
      <c r="C11" s="508"/>
      <c r="D11" s="557">
        <f t="shared" si="0"/>
        <v>298514</v>
      </c>
      <c r="E11" s="508">
        <v>375401</v>
      </c>
      <c r="F11" s="557">
        <f t="shared" si="1"/>
        <v>375401</v>
      </c>
    </row>
    <row r="12" spans="1:6" ht="13.7" customHeight="1" x14ac:dyDescent="0.2">
      <c r="A12" s="541" t="s">
        <v>163</v>
      </c>
      <c r="B12" s="556">
        <f>'Revenues 9-14'!K5</f>
        <v>21935</v>
      </c>
      <c r="C12" s="508"/>
      <c r="D12" s="557">
        <f t="shared" si="0"/>
        <v>21935</v>
      </c>
      <c r="E12" s="508">
        <v>23209</v>
      </c>
      <c r="F12" s="557">
        <f t="shared" si="1"/>
        <v>23209</v>
      </c>
    </row>
    <row r="13" spans="1:6" ht="13.7" customHeight="1" x14ac:dyDescent="0.2">
      <c r="A13" s="541" t="s">
        <v>1090</v>
      </c>
      <c r="B13" s="556">
        <f>SUM('Revenues 9-14'!C6:D6)</f>
        <v>21935</v>
      </c>
      <c r="C13" s="508"/>
      <c r="D13" s="557">
        <f t="shared" si="0"/>
        <v>21935</v>
      </c>
      <c r="E13" s="508">
        <v>23209</v>
      </c>
      <c r="F13" s="557">
        <f t="shared" si="1"/>
        <v>23209</v>
      </c>
    </row>
    <row r="14" spans="1:6" ht="13.7" customHeight="1" x14ac:dyDescent="0.2">
      <c r="A14" s="541" t="s">
        <v>471</v>
      </c>
      <c r="B14" s="556">
        <f>SUM('Revenues 9-14'!C7:D7,'Revenues 9-14'!F7:H7)</f>
        <v>17550</v>
      </c>
      <c r="C14" s="508"/>
      <c r="D14" s="557">
        <f t="shared" si="0"/>
        <v>17550</v>
      </c>
      <c r="E14" s="508">
        <v>18567</v>
      </c>
      <c r="F14" s="557">
        <f t="shared" si="1"/>
        <v>18567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199343</v>
      </c>
      <c r="C16" s="508"/>
      <c r="D16" s="557">
        <f t="shared" si="0"/>
        <v>199343</v>
      </c>
      <c r="E16" s="508">
        <v>165502</v>
      </c>
      <c r="F16" s="557">
        <f t="shared" si="1"/>
        <v>165502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2435078</v>
      </c>
      <c r="C19" s="558">
        <f>SUM(C4:C18)</f>
        <v>0</v>
      </c>
      <c r="D19" s="558">
        <f>SUM(D4:D18)</f>
        <v>2435078</v>
      </c>
      <c r="E19" s="558">
        <f>SUM(E4:E18)</f>
        <v>2526448</v>
      </c>
      <c r="F19" s="558">
        <f>SUM(F4:F18)</f>
        <v>2526448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C5" sqref="C5:F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9"/>
    </row>
    <row r="2" spans="1:7" ht="33.75" customHeight="1" x14ac:dyDescent="0.2">
      <c r="A2" s="2333" t="s">
        <v>1872</v>
      </c>
      <c r="B2" s="2334"/>
      <c r="C2" s="1570" t="s">
        <v>1987</v>
      </c>
      <c r="D2" s="1570" t="s">
        <v>1988</v>
      </c>
      <c r="E2" s="1570" t="s">
        <v>1989</v>
      </c>
      <c r="F2" s="1570" t="s">
        <v>1990</v>
      </c>
    </row>
    <row r="3" spans="1:7" ht="23.25" customHeight="1" x14ac:dyDescent="0.2">
      <c r="A3" s="2339" t="s">
        <v>1304</v>
      </c>
      <c r="B3" s="2340"/>
      <c r="C3" s="2326"/>
      <c r="D3" s="2327"/>
      <c r="E3" s="2327"/>
      <c r="F3" s="2328"/>
    </row>
    <row r="4" spans="1:7" ht="12.75" customHeight="1" thickBot="1" x14ac:dyDescent="0.25">
      <c r="A4" s="2322" t="s">
        <v>715</v>
      </c>
      <c r="B4" s="2335"/>
      <c r="C4" s="917"/>
      <c r="D4" s="917"/>
      <c r="E4" s="917"/>
      <c r="F4" s="1545">
        <f>SUM(C4+D4)-E4</f>
        <v>0</v>
      </c>
    </row>
    <row r="5" spans="1:7" ht="13.5" thickTop="1" x14ac:dyDescent="0.2">
      <c r="A5" s="2336" t="s">
        <v>1300</v>
      </c>
      <c r="B5" s="2321"/>
      <c r="C5" s="2329"/>
      <c r="D5" s="2330"/>
      <c r="E5" s="2330"/>
      <c r="F5" s="233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7" t="s">
        <v>716</v>
      </c>
      <c r="B15" s="2338"/>
      <c r="C15" s="1545">
        <f>SUM(C6:C14)</f>
        <v>0</v>
      </c>
      <c r="D15" s="1545">
        <f>SUM(D6:D14)</f>
        <v>0</v>
      </c>
      <c r="E15" s="1545">
        <f>SUM(E6:E14)</f>
        <v>0</v>
      </c>
      <c r="F15" s="1545">
        <f>SUM(F6:F14)</f>
        <v>0</v>
      </c>
      <c r="G15" s="677"/>
    </row>
    <row r="16" spans="1:7" s="55" customFormat="1" ht="13.5" thickTop="1" x14ac:dyDescent="0.2">
      <c r="A16" s="2332" t="s">
        <v>1301</v>
      </c>
      <c r="B16" s="2321"/>
      <c r="C16" s="2329"/>
      <c r="D16" s="2330"/>
      <c r="E16" s="2330"/>
      <c r="F16" s="2331"/>
    </row>
    <row r="17" spans="1:11" ht="12.75" customHeight="1" thickBot="1" x14ac:dyDescent="0.25">
      <c r="A17" s="2347" t="s">
        <v>67</v>
      </c>
      <c r="B17" s="2348"/>
      <c r="C17" s="1546"/>
      <c r="D17" s="508"/>
      <c r="E17" s="1546"/>
      <c r="F17" s="1545">
        <f>SUM(C17+D17)-E17</f>
        <v>0</v>
      </c>
    </row>
    <row r="18" spans="1:11" ht="12.75" customHeight="1" thickTop="1" thickBot="1" x14ac:dyDescent="0.25">
      <c r="A18" s="2347" t="s">
        <v>7</v>
      </c>
      <c r="B18" s="2348"/>
      <c r="C18" s="1546"/>
      <c r="D18" s="508"/>
      <c r="E18" s="1546"/>
      <c r="F18" s="1545">
        <f>SUM(C18+D18)-E18</f>
        <v>0</v>
      </c>
    </row>
    <row r="19" spans="1:11" ht="12.75" customHeight="1" thickTop="1" thickBot="1" x14ac:dyDescent="0.25">
      <c r="A19" s="2347" t="s">
        <v>447</v>
      </c>
      <c r="B19" s="2348"/>
      <c r="C19" s="1546"/>
      <c r="D19" s="508"/>
      <c r="E19" s="1546"/>
      <c r="F19" s="1545">
        <f>SUM(C19+D19)-E19</f>
        <v>0</v>
      </c>
    </row>
    <row r="20" spans="1:11" ht="12.75" customHeight="1" thickTop="1" thickBot="1" x14ac:dyDescent="0.25">
      <c r="A20" s="2349" t="s">
        <v>516</v>
      </c>
      <c r="B20" s="2350"/>
      <c r="C20" s="1546"/>
      <c r="D20" s="508"/>
      <c r="E20" s="1546"/>
      <c r="F20" s="1545">
        <f>SUM(C20+D20)-E20</f>
        <v>0</v>
      </c>
    </row>
    <row r="21" spans="1:11" ht="14.25" thickTop="1" thickBot="1" x14ac:dyDescent="0.25">
      <c r="A21" s="2322" t="s">
        <v>717</v>
      </c>
      <c r="B21" s="2338"/>
      <c r="C21" s="1545">
        <f>SUM(C17:C20)</f>
        <v>0</v>
      </c>
      <c r="D21" s="1545">
        <f>SUM(D17:D20)</f>
        <v>0</v>
      </c>
      <c r="E21" s="1545">
        <f>SUM(E17:E20)</f>
        <v>0</v>
      </c>
      <c r="F21" s="1545">
        <f>SUM(F17:F20)</f>
        <v>0</v>
      </c>
      <c r="G21" s="677"/>
    </row>
    <row r="22" spans="1:11" ht="13.5" thickTop="1" x14ac:dyDescent="0.2">
      <c r="A22" s="2351" t="s">
        <v>1302</v>
      </c>
      <c r="B22" s="2321"/>
      <c r="C22" s="2329"/>
      <c r="D22" s="2330"/>
      <c r="E22" s="2330"/>
      <c r="F22" s="2331"/>
    </row>
    <row r="23" spans="1:11" ht="23.25" customHeight="1" thickBot="1" x14ac:dyDescent="0.25">
      <c r="A23" s="2322" t="s">
        <v>718</v>
      </c>
      <c r="B23" s="2338"/>
      <c r="C23" s="917"/>
      <c r="D23" s="917"/>
      <c r="E23" s="917"/>
      <c r="F23" s="1545">
        <f>SUM(C23+D23)-E23</f>
        <v>0</v>
      </c>
      <c r="G23" s="677"/>
    </row>
    <row r="24" spans="1:11" ht="13.5" thickTop="1" x14ac:dyDescent="0.2">
      <c r="A24" s="2351" t="s">
        <v>1303</v>
      </c>
      <c r="B24" s="2321"/>
      <c r="C24" s="2329"/>
      <c r="D24" s="2330"/>
      <c r="E24" s="2330"/>
      <c r="F24" s="2331"/>
    </row>
    <row r="25" spans="1:11" ht="13.5" thickBot="1" x14ac:dyDescent="0.25">
      <c r="A25" s="2322" t="s">
        <v>719</v>
      </c>
      <c r="B25" s="2354"/>
      <c r="C25" s="917"/>
      <c r="D25" s="917"/>
      <c r="E25" s="917"/>
      <c r="F25" s="1545">
        <f>SUM(C25+D25)-E25</f>
        <v>0</v>
      </c>
      <c r="G25" s="677"/>
    </row>
    <row r="26" spans="1:11" ht="13.5" thickTop="1" x14ac:dyDescent="0.2">
      <c r="A26" s="2320" t="s">
        <v>743</v>
      </c>
      <c r="B26" s="2321"/>
      <c r="C26" s="1547"/>
      <c r="D26" s="1547"/>
      <c r="E26" s="1547"/>
      <c r="F26" s="1548"/>
    </row>
    <row r="27" spans="1:11" ht="13.5" thickBot="1" x14ac:dyDescent="0.25">
      <c r="A27" s="2322" t="s">
        <v>1237</v>
      </c>
      <c r="B27" s="2323"/>
      <c r="C27" s="508"/>
      <c r="D27" s="508"/>
      <c r="E27" s="508"/>
      <c r="F27" s="1545">
        <f>SUM(C27+D27)-E27</f>
        <v>0</v>
      </c>
      <c r="G27" s="677"/>
    </row>
    <row r="28" spans="1:11" ht="7.5" customHeight="1" thickTop="1" x14ac:dyDescent="0.2">
      <c r="A28" s="544"/>
    </row>
    <row r="29" spans="1:11" ht="23.25" customHeight="1" x14ac:dyDescent="0.2">
      <c r="A29" s="2352" t="s">
        <v>666</v>
      </c>
      <c r="B29" s="2353"/>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2112</v>
      </c>
      <c r="B31" s="650">
        <v>39508</v>
      </c>
      <c r="C31" s="1092">
        <v>2700000</v>
      </c>
      <c r="D31" s="1551" t="s">
        <v>2113</v>
      </c>
      <c r="E31" s="1092">
        <v>1375000</v>
      </c>
      <c r="F31" s="1092"/>
      <c r="G31" s="1092"/>
      <c r="H31" s="1092">
        <v>670000</v>
      </c>
      <c r="I31" s="1093">
        <f>((E31+F31)-H31)+G31</f>
        <v>705000</v>
      </c>
      <c r="J31" s="1092">
        <v>594070</v>
      </c>
      <c r="K31" s="117"/>
    </row>
    <row r="32" spans="1:11" ht="12" customHeight="1" x14ac:dyDescent="0.2">
      <c r="A32" s="1094" t="s">
        <v>2116</v>
      </c>
      <c r="B32" s="650">
        <v>41791</v>
      </c>
      <c r="C32" s="1092">
        <v>1605000</v>
      </c>
      <c r="D32" s="1551" t="s">
        <v>2115</v>
      </c>
      <c r="E32" s="1092">
        <v>1605000</v>
      </c>
      <c r="F32" s="1092"/>
      <c r="G32" s="1092"/>
      <c r="H32" s="1092"/>
      <c r="I32" s="1093">
        <f>((E32+F32)-H32)+G32</f>
        <v>1605000</v>
      </c>
      <c r="J32" s="1092">
        <v>1605000</v>
      </c>
      <c r="K32" s="117"/>
    </row>
    <row r="33" spans="1:11" ht="12" customHeight="1" x14ac:dyDescent="0.2">
      <c r="A33" s="1094" t="s">
        <v>2117</v>
      </c>
      <c r="B33" s="650">
        <v>42405</v>
      </c>
      <c r="C33" s="1092">
        <v>1590000</v>
      </c>
      <c r="D33" s="1551" t="s">
        <v>2114</v>
      </c>
      <c r="E33" s="1092">
        <v>1590000</v>
      </c>
      <c r="F33" s="1092"/>
      <c r="G33" s="1092"/>
      <c r="H33" s="1092"/>
      <c r="I33" s="1093">
        <f t="shared" ref="I33:I48" si="1">((E33+F33)-H33)+G33</f>
        <v>1590000</v>
      </c>
      <c r="J33" s="1092">
        <v>1590000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5895000</v>
      </c>
      <c r="D49" s="1550"/>
      <c r="E49" s="1093">
        <f t="shared" ref="E49:J49" si="2">SUM(E31:E48)</f>
        <v>4570000</v>
      </c>
      <c r="F49" s="1093">
        <f t="shared" si="2"/>
        <v>0</v>
      </c>
      <c r="G49" s="1093">
        <f t="shared" si="2"/>
        <v>0</v>
      </c>
      <c r="H49" s="1093">
        <f t="shared" si="2"/>
        <v>670000</v>
      </c>
      <c r="I49" s="1093">
        <f t="shared" si="2"/>
        <v>3900000</v>
      </c>
      <c r="J49" s="1093">
        <f t="shared" si="2"/>
        <v>3789070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1" t="s">
        <v>668</v>
      </c>
      <c r="C52" s="2342"/>
      <c r="D52" s="2342"/>
      <c r="E52" s="123" t="s">
        <v>989</v>
      </c>
      <c r="F52" s="2343"/>
      <c r="G52" s="2344"/>
      <c r="H52" s="117"/>
      <c r="I52" s="117"/>
      <c r="J52" s="120"/>
    </row>
    <row r="53" spans="1:11" ht="11.25" customHeight="1" x14ac:dyDescent="0.2">
      <c r="A53" s="745" t="s">
        <v>1064</v>
      </c>
      <c r="B53" s="124" t="s">
        <v>1105</v>
      </c>
      <c r="C53" s="120"/>
      <c r="D53" s="116"/>
      <c r="E53" s="123" t="s">
        <v>576</v>
      </c>
      <c r="F53" s="2345"/>
      <c r="G53" s="2346"/>
      <c r="H53" s="117"/>
      <c r="I53" s="117"/>
      <c r="J53" s="120"/>
    </row>
    <row r="54" spans="1:11" ht="11.25" customHeight="1" x14ac:dyDescent="0.2">
      <c r="A54" s="746"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5" sqref="A5:E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8"/>
      <c r="I1" s="751"/>
      <c r="J1" s="750"/>
    </row>
    <row r="2" spans="1:11" ht="36.75" x14ac:dyDescent="0.2">
      <c r="A2" s="2358" t="s">
        <v>1873</v>
      </c>
      <c r="B2" s="2359"/>
      <c r="C2" s="2359"/>
      <c r="D2" s="2359"/>
      <c r="E2" s="2360"/>
      <c r="F2" s="1826" t="s">
        <v>1055</v>
      </c>
      <c r="G2" s="1827" t="s">
        <v>100</v>
      </c>
      <c r="H2" s="1827" t="s">
        <v>471</v>
      </c>
      <c r="I2" s="1827" t="s">
        <v>1354</v>
      </c>
      <c r="J2" s="1827" t="s">
        <v>1000</v>
      </c>
      <c r="K2" s="1827" t="s">
        <v>144</v>
      </c>
    </row>
    <row r="3" spans="1:11" x14ac:dyDescent="0.2">
      <c r="A3" s="2361" t="s">
        <v>1995</v>
      </c>
      <c r="B3" s="2362"/>
      <c r="C3" s="2362"/>
      <c r="D3" s="2362"/>
      <c r="E3" s="2363"/>
      <c r="F3" s="254"/>
      <c r="G3" s="559"/>
      <c r="H3" s="559"/>
      <c r="I3" s="559"/>
      <c r="J3" s="1205"/>
      <c r="K3" s="1205"/>
    </row>
    <row r="4" spans="1:11" x14ac:dyDescent="0.2">
      <c r="A4" s="2364" t="s">
        <v>427</v>
      </c>
      <c r="B4" s="2365"/>
      <c r="C4" s="2365"/>
      <c r="D4" s="2365"/>
      <c r="E4" s="2342"/>
      <c r="F4" s="546"/>
      <c r="G4" s="567"/>
      <c r="H4" s="566"/>
      <c r="I4" s="567"/>
      <c r="J4" s="1183"/>
      <c r="K4" s="1183"/>
    </row>
    <row r="5" spans="1:11" ht="13.5" customHeight="1" x14ac:dyDescent="0.2">
      <c r="A5" s="2375" t="s">
        <v>1236</v>
      </c>
      <c r="B5" s="2376"/>
      <c r="C5" s="2376"/>
      <c r="D5" s="2376"/>
      <c r="E5" s="2377"/>
      <c r="F5" s="1139" t="s">
        <v>992</v>
      </c>
      <c r="G5" s="565"/>
      <c r="H5" s="559">
        <v>17550</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85</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12416</v>
      </c>
    </row>
    <row r="10" spans="1:11" ht="12" customHeight="1" x14ac:dyDescent="0.2">
      <c r="A10" s="2378" t="s">
        <v>1840</v>
      </c>
      <c r="B10" s="2355"/>
      <c r="C10" s="2355"/>
      <c r="D10" s="2355"/>
      <c r="E10" s="2379"/>
      <c r="F10" s="1271" t="s">
        <v>1008</v>
      </c>
      <c r="G10" s="564"/>
      <c r="H10" s="1272"/>
      <c r="I10" s="559"/>
      <c r="J10" s="1205"/>
      <c r="K10" s="1205"/>
    </row>
    <row r="11" spans="1:11" x14ac:dyDescent="0.2">
      <c r="A11" s="2375" t="s">
        <v>166</v>
      </c>
      <c r="B11" s="2376"/>
      <c r="C11" s="2376"/>
      <c r="D11" s="2376"/>
      <c r="E11" s="237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17550</v>
      </c>
      <c r="I12" s="560">
        <f>SUM(I5:I11)</f>
        <v>0</v>
      </c>
      <c r="J12" s="560">
        <f>SUM(J5:J11)</f>
        <v>0</v>
      </c>
      <c r="K12" s="560">
        <f>SUM(K5:K11)</f>
        <v>12501</v>
      </c>
    </row>
    <row r="13" spans="1:11" ht="12.75" customHeight="1" thickTop="1" x14ac:dyDescent="0.2">
      <c r="A13" s="2366" t="s">
        <v>428</v>
      </c>
      <c r="B13" s="2367"/>
      <c r="C13" s="2367"/>
      <c r="D13" s="2367"/>
      <c r="E13" s="2368"/>
      <c r="F13" s="1140"/>
      <c r="G13" s="561"/>
      <c r="H13" s="562"/>
      <c r="I13" s="563"/>
      <c r="J13" s="563"/>
      <c r="K13" s="563"/>
    </row>
    <row r="14" spans="1:11" x14ac:dyDescent="0.2">
      <c r="A14" s="2383" t="s">
        <v>524</v>
      </c>
      <c r="B14" s="2383"/>
      <c r="C14" s="2383"/>
      <c r="D14" s="2383"/>
      <c r="E14" s="2384"/>
      <c r="F14" s="256" t="s">
        <v>998</v>
      </c>
      <c r="G14" s="564"/>
      <c r="H14" s="559">
        <v>17550</v>
      </c>
      <c r="I14" s="565"/>
      <c r="J14" s="1173"/>
      <c r="K14" s="1205">
        <v>12501</v>
      </c>
    </row>
    <row r="15" spans="1:11" x14ac:dyDescent="0.2">
      <c r="A15" s="2376" t="s">
        <v>5</v>
      </c>
      <c r="B15" s="2376"/>
      <c r="C15" s="2376"/>
      <c r="D15" s="2376"/>
      <c r="E15" s="2377"/>
      <c r="F15" s="256" t="s">
        <v>999</v>
      </c>
      <c r="G15" s="565"/>
      <c r="H15" s="559"/>
      <c r="I15" s="559"/>
      <c r="J15" s="1205"/>
      <c r="K15" s="1205"/>
    </row>
    <row r="16" spans="1:11" ht="12.75" customHeight="1" x14ac:dyDescent="0.2">
      <c r="A16" s="2376" t="s">
        <v>336</v>
      </c>
      <c r="B16" s="2376"/>
      <c r="C16" s="2376"/>
      <c r="D16" s="2376"/>
      <c r="E16" s="237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9" t="s">
        <v>426</v>
      </c>
      <c r="B18" s="2370"/>
      <c r="C18" s="2370"/>
      <c r="D18" s="2370"/>
      <c r="E18" s="2371"/>
      <c r="F18" s="256" t="s">
        <v>1085</v>
      </c>
      <c r="G18" s="564"/>
      <c r="H18" s="564"/>
      <c r="I18" s="564"/>
      <c r="J18" s="1205"/>
      <c r="K18" s="1191"/>
    </row>
    <row r="19" spans="1:11" ht="25.5" customHeight="1" x14ac:dyDescent="0.2">
      <c r="A19" s="2386" t="s">
        <v>1997</v>
      </c>
      <c r="B19" s="2386"/>
      <c r="C19" s="2386"/>
      <c r="D19" s="2386"/>
      <c r="E19" s="2387"/>
      <c r="F19" s="256" t="s">
        <v>1086</v>
      </c>
      <c r="G19" s="564"/>
      <c r="H19" s="564"/>
      <c r="I19" s="564"/>
      <c r="J19" s="1205"/>
      <c r="K19" s="1191"/>
    </row>
    <row r="20" spans="1:11" ht="12.75" customHeight="1" x14ac:dyDescent="0.2">
      <c r="A20" s="2388" t="s">
        <v>1839</v>
      </c>
      <c r="B20" s="2389"/>
      <c r="C20" s="2389"/>
      <c r="D20" s="2389"/>
      <c r="E20" s="239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5" t="s">
        <v>1841</v>
      </c>
      <c r="B22" s="2355"/>
      <c r="C22" s="2355"/>
      <c r="D22" s="2355"/>
      <c r="E22" s="238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17550</v>
      </c>
      <c r="I23" s="560">
        <f>SUM(I14:I16,I21,I22)</f>
        <v>0</v>
      </c>
      <c r="J23" s="560">
        <f>SUM(J14:J16,J21,J22)</f>
        <v>0</v>
      </c>
      <c r="K23" s="560">
        <f>SUM(K14:K16,K21,K22)</f>
        <v>12501</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0"/>
      <c r="I31" s="2381"/>
      <c r="J31" s="2381"/>
      <c r="K31" s="2381"/>
    </row>
    <row r="32" spans="1:11" x14ac:dyDescent="0.2">
      <c r="A32" s="58"/>
      <c r="B32" s="9"/>
      <c r="C32" s="9"/>
      <c r="D32" s="9"/>
      <c r="E32" s="548"/>
      <c r="F32" s="1146" t="s">
        <v>620</v>
      </c>
      <c r="G32" s="568"/>
      <c r="H32" s="2382"/>
      <c r="I32" s="2381"/>
      <c r="J32" s="2381"/>
      <c r="K32" s="2381"/>
    </row>
    <row r="33" spans="1:11" x14ac:dyDescent="0.2">
      <c r="A33" s="1729" t="s">
        <v>1838</v>
      </c>
      <c r="B33" s="112"/>
      <c r="C33" s="112"/>
      <c r="D33" s="112"/>
      <c r="E33" s="112"/>
      <c r="F33" s="112"/>
      <c r="G33" s="569"/>
      <c r="H33" s="2382"/>
      <c r="I33" s="2381"/>
      <c r="J33" s="2381"/>
      <c r="K33" s="238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5" t="s">
        <v>621</v>
      </c>
      <c r="B41" s="2356"/>
      <c r="C41" s="2356"/>
      <c r="D41" s="2356"/>
      <c r="E41" s="2356"/>
      <c r="F41" s="235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5" sqref="E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243692</v>
      </c>
      <c r="D5" s="634"/>
      <c r="E5" s="634"/>
      <c r="F5" s="1057">
        <f>(C5+D5)-E5</f>
        <v>243692</v>
      </c>
      <c r="G5" s="630"/>
      <c r="H5" s="636"/>
      <c r="I5" s="636"/>
      <c r="J5" s="636"/>
      <c r="K5" s="641"/>
      <c r="L5" s="1056">
        <f>F5-K5</f>
        <v>243692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13346248</v>
      </c>
      <c r="D8" s="635"/>
      <c r="E8" s="635"/>
      <c r="F8" s="1057">
        <f>(C8+D8)-E8</f>
        <v>13346248</v>
      </c>
      <c r="G8" s="631">
        <v>50</v>
      </c>
      <c r="H8" s="571">
        <v>5478467</v>
      </c>
      <c r="I8" s="571">
        <v>266926</v>
      </c>
      <c r="J8" s="571"/>
      <c r="K8" s="1056">
        <f>(H8+I8)-J8</f>
        <v>5745393</v>
      </c>
      <c r="L8" s="1056">
        <f>F8-K8</f>
        <v>7600855</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1526252</v>
      </c>
      <c r="D10" s="1058">
        <v>498178</v>
      </c>
      <c r="E10" s="1058"/>
      <c r="F10" s="1059">
        <f>(C10+D10)-E10</f>
        <v>2024430</v>
      </c>
      <c r="G10" s="631">
        <v>20</v>
      </c>
      <c r="H10" s="1060">
        <v>585762</v>
      </c>
      <c r="I10" s="1060">
        <v>76767</v>
      </c>
      <c r="J10" s="1060"/>
      <c r="K10" s="1056">
        <f>(H10+I10)-J10</f>
        <v>662529</v>
      </c>
      <c r="L10" s="1056">
        <f>F10-K10</f>
        <v>1361901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5141309</v>
      </c>
      <c r="D12" s="635"/>
      <c r="E12" s="635"/>
      <c r="F12" s="1057">
        <f>(C12+D12)-E12</f>
        <v>5141309</v>
      </c>
      <c r="G12" s="631">
        <v>10</v>
      </c>
      <c r="H12" s="571">
        <v>3866605</v>
      </c>
      <c r="I12" s="571">
        <v>236467</v>
      </c>
      <c r="J12" s="571"/>
      <c r="K12" s="1056">
        <f>(H12+I12)-J12</f>
        <v>4103072</v>
      </c>
      <c r="L12" s="1056">
        <f>F12-K12</f>
        <v>1038237</v>
      </c>
    </row>
    <row r="13" spans="1:14" ht="14.25" thickTop="1" thickBot="1" x14ac:dyDescent="0.25">
      <c r="A13" s="646" t="s">
        <v>1312</v>
      </c>
      <c r="B13" s="284">
        <v>252</v>
      </c>
      <c r="C13" s="635">
        <v>180030</v>
      </c>
      <c r="D13" s="635"/>
      <c r="E13" s="635"/>
      <c r="F13" s="1057">
        <f>(C13+D13)-E13</f>
        <v>180030</v>
      </c>
      <c r="G13" s="631">
        <v>5</v>
      </c>
      <c r="H13" s="571">
        <v>179640</v>
      </c>
      <c r="I13" s="571">
        <v>390</v>
      </c>
      <c r="J13" s="571"/>
      <c r="K13" s="1056">
        <f>(H13+I13)-J13</f>
        <v>180030</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20437531</v>
      </c>
      <c r="D16" s="637">
        <f>SUM(D3,D5:D6,D8:D10,D12:D15)</f>
        <v>498178</v>
      </c>
      <c r="E16" s="637">
        <f>SUM(E3,E5:E6,E8:E10,E12:E15)</f>
        <v>0</v>
      </c>
      <c r="F16" s="637">
        <f>SUM(F3,F5:F6,F8:F10,F12:F15)</f>
        <v>20935709</v>
      </c>
      <c r="G16" s="631"/>
      <c r="H16" s="637">
        <f>SUM(H3,H6,H8:H10,H12:H14,)</f>
        <v>10110474</v>
      </c>
      <c r="I16" s="637">
        <f>SUM(I3,I6,I8:I10,I12:I14,)</f>
        <v>580550</v>
      </c>
      <c r="J16" s="637">
        <f>SUM(J3,J6,J8:J10,J12:J14,)</f>
        <v>0</v>
      </c>
      <c r="K16" s="1057">
        <f>(H16+I16)-J16</f>
        <v>10691024</v>
      </c>
      <c r="L16" s="1057">
        <f>F16-K16</f>
        <v>10244685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580550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E5" sqref="E5"/>
      <selection pane="bottomLeft" activeCell="A5" sqref="A5:F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2012</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8343746</v>
      </c>
      <c r="G8" s="355"/>
    </row>
    <row r="9" spans="1:7" ht="12" customHeight="1" x14ac:dyDescent="0.2">
      <c r="A9" s="357" t="s">
        <v>528</v>
      </c>
      <c r="B9" s="934" t="s">
        <v>1804</v>
      </c>
      <c r="C9" s="356"/>
      <c r="D9" s="357" t="s">
        <v>580</v>
      </c>
      <c r="E9" s="575"/>
      <c r="F9" s="936">
        <f>'Expenditures 15-22'!K150</f>
        <v>1291498</v>
      </c>
      <c r="G9" s="937"/>
    </row>
    <row r="10" spans="1:7" ht="12" customHeight="1" x14ac:dyDescent="0.2">
      <c r="A10" s="357" t="s">
        <v>578</v>
      </c>
      <c r="B10" s="934" t="s">
        <v>1805</v>
      </c>
      <c r="C10" s="356"/>
      <c r="D10" s="357" t="s">
        <v>580</v>
      </c>
      <c r="E10" s="575"/>
      <c r="F10" s="936">
        <f>'Expenditures 15-22'!K168</f>
        <v>840945</v>
      </c>
      <c r="G10" s="937"/>
    </row>
    <row r="11" spans="1:7" ht="12" customHeight="1" x14ac:dyDescent="0.2">
      <c r="A11" s="357" t="s">
        <v>529</v>
      </c>
      <c r="B11" s="934" t="s">
        <v>1806</v>
      </c>
      <c r="C11" s="356"/>
      <c r="D11" s="357" t="s">
        <v>580</v>
      </c>
      <c r="E11" s="575"/>
      <c r="F11" s="936">
        <f>'Expenditures 15-22'!K204</f>
        <v>674841</v>
      </c>
      <c r="G11" s="937"/>
    </row>
    <row r="12" spans="1:7" ht="12" customHeight="1" x14ac:dyDescent="0.2">
      <c r="A12" s="357" t="s">
        <v>530</v>
      </c>
      <c r="B12" s="934" t="s">
        <v>1807</v>
      </c>
      <c r="C12" s="356"/>
      <c r="D12" s="357" t="s">
        <v>580</v>
      </c>
      <c r="E12" s="575"/>
      <c r="F12" s="936">
        <f>'Expenditures 15-22'!K288</f>
        <v>336425</v>
      </c>
      <c r="G12" s="937"/>
    </row>
    <row r="13" spans="1:7" ht="12" customHeight="1" x14ac:dyDescent="0.2">
      <c r="A13" s="357" t="s">
        <v>112</v>
      </c>
      <c r="B13" s="934" t="s">
        <v>1808</v>
      </c>
      <c r="C13" s="356"/>
      <c r="D13" s="357" t="s">
        <v>580</v>
      </c>
      <c r="E13" s="575"/>
      <c r="F13" s="936">
        <f>'Expenditures 15-22'!K331</f>
        <v>305905</v>
      </c>
      <c r="G13" s="938"/>
    </row>
    <row r="14" spans="1:7" ht="12" customHeight="1" thickBot="1" x14ac:dyDescent="0.25">
      <c r="A14" s="939"/>
      <c r="B14" s="576"/>
      <c r="C14" s="577"/>
      <c r="D14" s="994" t="s">
        <v>580</v>
      </c>
      <c r="E14" s="588" t="s">
        <v>1112</v>
      </c>
      <c r="F14" s="940">
        <f>SUM(F8:F13)</f>
        <v>11793360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112219</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5182</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11862</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0</v>
      </c>
      <c r="G53" s="355"/>
    </row>
    <row r="54" spans="1:7" ht="12" customHeight="1" x14ac:dyDescent="0.2">
      <c r="A54" s="357" t="s">
        <v>527</v>
      </c>
      <c r="B54" s="357" t="s">
        <v>1816</v>
      </c>
      <c r="C54" s="955" t="s">
        <v>1138</v>
      </c>
      <c r="D54" s="951" t="s">
        <v>1278</v>
      </c>
      <c r="E54" s="575"/>
      <c r="F54" s="1098">
        <f>'Expenditures 15-22'!G114</f>
        <v>0</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498178</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670000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6673</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332</v>
      </c>
      <c r="G71" s="355"/>
    </row>
    <row r="72" spans="1:8" ht="12" customHeight="1" x14ac:dyDescent="0.2">
      <c r="A72" s="357" t="s">
        <v>530</v>
      </c>
      <c r="B72" s="357" t="s">
        <v>1833</v>
      </c>
      <c r="C72" s="952">
        <f>'Expenditures 15-22'!B274</f>
        <v>3000</v>
      </c>
      <c r="D72" s="942" t="s">
        <v>517</v>
      </c>
      <c r="E72" s="575"/>
      <c r="F72" s="1098">
        <f>'Expenditures 15-22'!K274</f>
        <v>121</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1304567</v>
      </c>
      <c r="G75" s="355"/>
    </row>
    <row r="76" spans="1:8" s="961" customFormat="1" ht="12" customHeight="1" thickTop="1" thickBot="1" x14ac:dyDescent="0.25">
      <c r="A76" s="581"/>
      <c r="B76" s="579"/>
      <c r="C76" s="580"/>
      <c r="D76" s="960" t="s">
        <v>1791</v>
      </c>
      <c r="E76" s="591"/>
      <c r="F76" s="1104">
        <f>(F14-F75)</f>
        <v>10488793</v>
      </c>
      <c r="G76" s="357"/>
    </row>
    <row r="77" spans="1:8" s="961" customFormat="1" ht="12" customHeight="1" thickTop="1" x14ac:dyDescent="0.2">
      <c r="A77" s="582"/>
      <c r="B77" s="579"/>
      <c r="C77" s="580"/>
      <c r="D77" s="960" t="s">
        <v>2026</v>
      </c>
      <c r="E77" s="591"/>
      <c r="F77" s="1566">
        <v>1188.69</v>
      </c>
      <c r="G77" s="358"/>
      <c r="H77" s="357"/>
    </row>
    <row r="78" spans="1:8" s="961" customFormat="1" ht="12" customHeight="1" thickBot="1" x14ac:dyDescent="0.25">
      <c r="A78" s="583"/>
      <c r="B78" s="579"/>
      <c r="C78" s="580"/>
      <c r="D78" s="960" t="s">
        <v>1857</v>
      </c>
      <c r="E78" s="591" t="s">
        <v>1112</v>
      </c>
      <c r="F78" s="1105">
        <f>IF(F77&gt;0,F76/F77," Complete Line 77")</f>
        <v>8823.8253876115723</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4928</v>
      </c>
      <c r="G93" s="969"/>
    </row>
    <row r="94" spans="1:7" ht="12" customHeight="1" x14ac:dyDescent="0.2">
      <c r="A94" s="970" t="s">
        <v>146</v>
      </c>
      <c r="B94" s="970" t="s">
        <v>182</v>
      </c>
      <c r="C94" s="967">
        <v>1700</v>
      </c>
      <c r="D94" s="976" t="str">
        <f>'Revenues 9-14'!A82</f>
        <v>Total District/School Activity Income</v>
      </c>
      <c r="E94" s="383"/>
      <c r="F94" s="1063">
        <f>SUM('Revenues 9-14'!C82,'Revenues 9-14'!D82)</f>
        <v>22721</v>
      </c>
      <c r="G94" s="969"/>
    </row>
    <row r="95" spans="1:7" ht="12" customHeight="1" x14ac:dyDescent="0.2">
      <c r="A95" s="970" t="s">
        <v>527</v>
      </c>
      <c r="B95" s="970" t="s">
        <v>183</v>
      </c>
      <c r="C95" s="967">
        <f>'Revenues 9-14'!B84</f>
        <v>1811</v>
      </c>
      <c r="D95" s="968" t="str">
        <f>'Revenues 9-14'!A84</f>
        <v>Rentals - Regular Textbooks</v>
      </c>
      <c r="E95" s="383"/>
      <c r="F95" s="1063">
        <f>'Revenues 9-14'!C84</f>
        <v>21591</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21222</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367977</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2804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12416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509672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503142</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394766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9737</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1848</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57657</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32338</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38878</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1112</v>
      </c>
      <c r="F175" s="1107">
        <f>SUM(F83:F135,F160:F173)</f>
        <v>1999849</v>
      </c>
    </row>
    <row r="176" spans="1:7" ht="12" customHeight="1" x14ac:dyDescent="0.2">
      <c r="A176" s="584"/>
      <c r="B176" s="585"/>
      <c r="C176" s="586"/>
      <c r="D176" s="992" t="s">
        <v>1854</v>
      </c>
      <c r="E176" s="1046"/>
      <c r="F176" s="1108">
        <f>'PCTC-OEPP 28-29'!F76-F175</f>
        <v>8488944</v>
      </c>
    </row>
    <row r="177" spans="1:7" ht="12" customHeight="1" x14ac:dyDescent="0.2">
      <c r="A177" s="584"/>
      <c r="B177" s="585"/>
      <c r="C177" s="586"/>
      <c r="D177" s="992" t="s">
        <v>2010</v>
      </c>
      <c r="E177" s="1046"/>
      <c r="F177" s="1108">
        <f>'Cap Outlay Deprec 27'!I18</f>
        <v>580550</v>
      </c>
    </row>
    <row r="178" spans="1:7" ht="12" customHeight="1" x14ac:dyDescent="0.2">
      <c r="A178" s="584"/>
      <c r="B178" s="585"/>
      <c r="C178" s="586"/>
      <c r="D178" s="992" t="s">
        <v>1856</v>
      </c>
      <c r="E178" s="1046"/>
      <c r="F178" s="1108">
        <f>F176+F177</f>
        <v>9069494</v>
      </c>
    </row>
    <row r="179" spans="1:7" ht="12" customHeight="1" x14ac:dyDescent="0.2">
      <c r="A179" s="584"/>
      <c r="B179" s="587"/>
      <c r="C179" s="586"/>
      <c r="D179" s="992" t="s">
        <v>2011</v>
      </c>
      <c r="E179" s="1046"/>
      <c r="F179" s="1109">
        <f>'PCTC-OEPP 28-29'!F77</f>
        <v>1188.69</v>
      </c>
      <c r="G179" s="68"/>
    </row>
    <row r="180" spans="1:7" ht="12" customHeight="1" thickBot="1" x14ac:dyDescent="0.25">
      <c r="A180" s="584"/>
      <c r="B180" s="587"/>
      <c r="C180" s="586"/>
      <c r="D180" s="992" t="s">
        <v>1932</v>
      </c>
      <c r="E180" s="1046" t="s">
        <v>1933</v>
      </c>
      <c r="F180" s="1110">
        <f>F178/F179</f>
        <v>7629.8227460481703</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280766</v>
      </c>
      <c r="F10" s="856"/>
      <c r="G10" s="1111"/>
      <c r="H10" s="215"/>
      <c r="I10" s="215"/>
    </row>
    <row r="11" spans="1:9" s="2" customFormat="1" ht="22.5" customHeight="1" x14ac:dyDescent="0.2">
      <c r="A11" s="2409" t="s">
        <v>2088</v>
      </c>
      <c r="B11" s="2410"/>
      <c r="C11" s="2410"/>
      <c r="D11" s="2411"/>
      <c r="E11" s="1995">
        <v>46269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5997233</v>
      </c>
      <c r="F19" s="763"/>
      <c r="G19" s="765">
        <f>'Expenditures 15-22'!K33-SUM('Expenditures 15-22'!G33,'Expenditures 15-22'!I33)+'Expenditures 15-22'!D223</f>
        <v>5997233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478627</v>
      </c>
      <c r="F21" s="763"/>
      <c r="G21" s="765">
        <f>'Expenditures 15-22'!K42-SUM('Expenditures 15-22'!G42,'Expenditures 15-22'!I42)+'Expenditures 15-22'!K120-SUM('Expenditures 15-22'!G120,'Expenditures 15-22'!I120)+'Expenditures 15-22'!K174-SUM('Expenditures 15-22'!G174,'Expenditures 15-22'!I174)+'Expenditures 15-22'!D232</f>
        <v>478627</v>
      </c>
      <c r="H21" s="285"/>
      <c r="I21" s="215"/>
    </row>
    <row r="22" spans="1:9" s="2" customFormat="1" ht="12" customHeight="1" x14ac:dyDescent="0.2">
      <c r="A22" s="762" t="s">
        <v>644</v>
      </c>
      <c r="B22" s="758"/>
      <c r="C22" s="757">
        <v>2200</v>
      </c>
      <c r="D22" s="763"/>
      <c r="E22" s="764">
        <f>'Expenditures 15-22'!K47-SUM('Expenditures 15-22'!G47,'Expenditures 15-22'!I47)+'Expenditures 15-22'!D237</f>
        <v>214963</v>
      </c>
      <c r="F22" s="763"/>
      <c r="G22" s="765">
        <f>'Expenditures 15-22'!K47-SUM('Expenditures 15-22'!G47,'Expenditures 15-22'!I47)+'Expenditures 15-22'!D237</f>
        <v>214963</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621414</v>
      </c>
      <c r="F23" s="763"/>
      <c r="G23" s="764">
        <f>'Expenditures 15-22'!K53-SUM('Expenditures 15-22'!G53,'Expenditures 15-22'!I53)+'Expenditures 15-22'!D251+'Expenditures 15-22'!K323-SUM('Expenditures 15-22'!G323,'Expenditures 15-22'!I323)</f>
        <v>621414</v>
      </c>
      <c r="H23" s="285"/>
      <c r="I23" s="215"/>
    </row>
    <row r="24" spans="1:9" s="2" customFormat="1" ht="12" customHeight="1" x14ac:dyDescent="0.2">
      <c r="A24" s="762" t="s">
        <v>646</v>
      </c>
      <c r="B24" s="758"/>
      <c r="C24" s="757">
        <v>2400</v>
      </c>
      <c r="D24" s="763"/>
      <c r="E24" s="764">
        <f>'Expenditures 15-22'!K57-SUM('Expenditures 15-22'!G57,'Expenditures 15-22'!I57)+'Expenditures 15-22'!D255</f>
        <v>781956</v>
      </c>
      <c r="F24" s="763"/>
      <c r="G24" s="765">
        <f>'Expenditures 15-22'!K57-SUM('Expenditures 15-22'!G57,'Expenditures 15-22'!I57)+'Expenditures 15-22'!D255</f>
        <v>781956</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77800</v>
      </c>
      <c r="E27" s="764">
        <f>E8</f>
        <v>0</v>
      </c>
      <c r="F27" s="764">
        <f>'Expenditures 15-22'!K60-SUM('Expenditures 15-22'!G60,'Expenditures 15-22'!I60)+'Expenditures 15-22'!D258-E8</f>
        <v>77800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859725</v>
      </c>
      <c r="F28" s="767">
        <f>'Expenditures 15-22'!K61-SUM('Expenditures 15-22'!G61,'Expenditures 15-22'!I61)+'Expenditures 15-22'!K124-SUM('Expenditures 15-22'!G124,'Expenditures 15-22'!I124)+'Expenditures 15-22'!D260-E9</f>
        <v>859725</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675945</v>
      </c>
      <c r="F29" s="763"/>
      <c r="G29" s="765">
        <f>'Expenditures 15-22'!K62-SUM('Expenditures 15-22'!G62,'Expenditures 15-22'!I62)+'Expenditures 15-22'!K125-SUM('Expenditures 15-22'!G125,'Expenditures 15-22'!I125)+'Expenditures 15-22'!K176-SUM('Expenditures 15-22'!G176,'Expenditures 15-22'!I176)+'Expenditures 15-22'!D261</f>
        <v>675945</v>
      </c>
      <c r="H29" s="391"/>
    </row>
    <row r="30" spans="1:9" ht="12" customHeight="1" x14ac:dyDescent="0.2">
      <c r="A30" s="762" t="s">
        <v>106</v>
      </c>
      <c r="B30" s="760"/>
      <c r="C30" s="757">
        <v>2560</v>
      </c>
      <c r="D30" s="763"/>
      <c r="E30" s="764">
        <f>'Expenditures 15-22'!K63-SUM('Expenditures 15-22'!G63,'Expenditures 15-22'!I63)+'Expenditures 15-22'!D262-E10</f>
        <v>253465</v>
      </c>
      <c r="F30" s="763"/>
      <c r="G30" s="764">
        <f>'Expenditures 15-22'!K63-SUM('Expenditures 15-22'!G63,'Expenditures 15-22'!I63)+'Expenditures 15-22'!D262-E10</f>
        <v>253465</v>
      </c>
    </row>
    <row r="31" spans="1:9" ht="12" customHeight="1" x14ac:dyDescent="0.2">
      <c r="A31" s="762" t="s">
        <v>107</v>
      </c>
      <c r="B31" s="760"/>
      <c r="C31" s="757">
        <v>2570</v>
      </c>
      <c r="D31" s="764">
        <f>'Expenditures 15-22'!K64-SUM('Expenditures 15-22'!G64,'Expenditures 15-22'!I64)+'Expenditures 15-22'!D263-E12</f>
        <v>3111</v>
      </c>
      <c r="E31" s="764">
        <f>E12</f>
        <v>0</v>
      </c>
      <c r="F31" s="764">
        <f>'Expenditures 15-22'!K64-SUM('Expenditures 15-22'!G64,'Expenditures 15-22'!I64)+'Expenditures 15-22'!D263-E12</f>
        <v>3111</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24865</v>
      </c>
      <c r="E36" s="764">
        <f>E13</f>
        <v>0</v>
      </c>
      <c r="F36" s="764">
        <f>'Expenditures 15-22'!K70-SUM('Expenditures 15-22'!G70,'Expenditures 15-22'!I70)+'Expenditures 15-22'!D269-E13</f>
        <v>24865</v>
      </c>
      <c r="G36" s="764">
        <f>E13</f>
        <v>0</v>
      </c>
    </row>
    <row r="37" spans="1:7" ht="12" customHeight="1" x14ac:dyDescent="0.2">
      <c r="A37" s="762" t="s">
        <v>465</v>
      </c>
      <c r="B37" s="760"/>
      <c r="C37" s="757">
        <v>2660</v>
      </c>
      <c r="D37" s="764">
        <f>'Expenditures 15-22'!K71-SUM('Expenditures 15-22'!G71,'Expenditures 15-22'!I71)+'Expenditures 15-22'!D270-E14</f>
        <v>172384</v>
      </c>
      <c r="E37" s="764">
        <f>E14</f>
        <v>0</v>
      </c>
      <c r="F37" s="764">
        <f>'Expenditures 15-22'!K71-SUM('Expenditures 15-22'!G71,'Expenditures 15-22'!I71)+'Expenditures 15-22'!D270-E14</f>
        <v>172384</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11983</v>
      </c>
      <c r="F39" s="763"/>
      <c r="G39" s="764">
        <f>'Expenditures 15-22'!K75-SUM('Expenditures 15-22'!G75,'Expenditures 15-22'!I75)+'Expenditures 15-22'!K130-SUM('Expenditures 15-22'!G130,'Expenditures 15-22'!I130)+'Expenditures 15-22'!K179-SUM('Expenditures 15-22'!G179,'Expenditures 15-22'!I179)+'Expenditures 15-22'!D274</f>
        <v>11983</v>
      </c>
    </row>
    <row r="40" spans="1:7" ht="12" customHeight="1" x14ac:dyDescent="0.2">
      <c r="A40" s="779" t="s">
        <v>162</v>
      </c>
      <c r="B40" s="780"/>
      <c r="C40" s="781"/>
      <c r="D40" s="767">
        <f>SUM(D19:D39)</f>
        <v>278160</v>
      </c>
      <c r="E40" s="767">
        <f>SUM(E19:E39)</f>
        <v>9895311</v>
      </c>
      <c r="F40" s="767">
        <f>SUM(F19:F39)</f>
        <v>1137885</v>
      </c>
      <c r="G40" s="767">
        <f>SUM(G19:G39)</f>
        <v>9035586</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278160</v>
      </c>
      <c r="F42" s="772" t="s">
        <v>553</v>
      </c>
      <c r="G42" s="768">
        <f>F40</f>
        <v>1137885</v>
      </c>
    </row>
    <row r="43" spans="1:7" ht="12" customHeight="1" x14ac:dyDescent="0.2">
      <c r="A43" s="285"/>
      <c r="B43" s="215"/>
      <c r="C43" s="286"/>
      <c r="D43" s="772" t="s">
        <v>552</v>
      </c>
      <c r="E43" s="768">
        <f>E40</f>
        <v>9895311</v>
      </c>
      <c r="F43" s="772" t="s">
        <v>552</v>
      </c>
      <c r="G43" s="768">
        <f>G40</f>
        <v>9035586</v>
      </c>
    </row>
    <row r="44" spans="1:7" ht="12" customHeight="1" x14ac:dyDescent="0.2">
      <c r="A44" s="285"/>
      <c r="B44" s="215"/>
      <c r="C44" s="215"/>
      <c r="D44" s="782" t="s">
        <v>1165</v>
      </c>
      <c r="E44" s="783">
        <f>(E42/E43)</f>
        <v>2.811028374954562E-2</v>
      </c>
      <c r="F44" s="782" t="s">
        <v>1165</v>
      </c>
      <c r="G44" s="783">
        <f>(G42/G43)</f>
        <v>0.12593372471912723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E5" sqref="E5"/>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6" t="s">
        <v>1934</v>
      </c>
      <c r="B5" s="2417"/>
      <c r="C5" s="2417"/>
      <c r="D5" s="2417"/>
      <c r="E5" s="2417"/>
    </row>
    <row r="6" spans="1:7" ht="12" customHeight="1" x14ac:dyDescent="0.25">
      <c r="A6" s="1924"/>
      <c r="B6" s="2418" t="str">
        <f>COVER!A17</f>
        <v>Westville CUSD 2</v>
      </c>
      <c r="C6" s="2418"/>
      <c r="D6" s="2418"/>
      <c r="E6" s="1925"/>
    </row>
    <row r="7" spans="1:7" ht="11.25" customHeight="1" x14ac:dyDescent="0.25">
      <c r="A7" s="1924"/>
      <c r="B7" s="2419">
        <f>COVER!A13</f>
        <v>54092002026</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2096</v>
      </c>
      <c r="C26" s="1935" t="s">
        <v>2096</v>
      </c>
      <c r="D26" s="1938" t="s">
        <v>2096</v>
      </c>
      <c r="E26" s="1937" t="s">
        <v>2118</v>
      </c>
    </row>
    <row r="27" spans="1:11" x14ac:dyDescent="0.2">
      <c r="A27" s="1934" t="s">
        <v>1922</v>
      </c>
      <c r="B27" s="1935"/>
      <c r="C27" s="1935"/>
      <c r="D27" s="1938"/>
      <c r="E27" s="1937"/>
    </row>
    <row r="28" spans="1:11" ht="12" customHeight="1" x14ac:dyDescent="0.2">
      <c r="A28" s="1934" t="s">
        <v>1923</v>
      </c>
      <c r="B28" s="1935" t="s">
        <v>2096</v>
      </c>
      <c r="C28" s="1935" t="s">
        <v>2096</v>
      </c>
      <c r="D28" s="1938" t="s">
        <v>2096</v>
      </c>
      <c r="E28" s="1937" t="s">
        <v>2119</v>
      </c>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t="s">
        <v>2096</v>
      </c>
      <c r="C31" s="1935" t="s">
        <v>2096</v>
      </c>
      <c r="D31" s="1938" t="s">
        <v>2096</v>
      </c>
      <c r="E31" s="1937" t="s">
        <v>2120</v>
      </c>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Westville CUSD 2</v>
      </c>
      <c r="J6" s="2439"/>
    </row>
    <row r="7" spans="1:10" x14ac:dyDescent="0.2">
      <c r="A7" s="2440" t="s">
        <v>1015</v>
      </c>
      <c r="B7" s="2441"/>
      <c r="C7" s="2441"/>
      <c r="D7" s="2441"/>
      <c r="E7" s="2442"/>
      <c r="F7" s="1605"/>
      <c r="G7" s="1594"/>
      <c r="H7" s="1604" t="s">
        <v>431</v>
      </c>
      <c r="I7" s="2443">
        <f>COVER!A13</f>
        <v>54092002026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133036</v>
      </c>
      <c r="F12" s="1633"/>
      <c r="G12" s="1632">
        <f t="shared" ref="G12:G18" si="0">SUM(E12:F12)</f>
        <v>133036</v>
      </c>
      <c r="H12" s="1634">
        <v>139453</v>
      </c>
      <c r="I12" s="1633"/>
      <c r="J12" s="1632">
        <f t="shared" ref="J12:J18" si="1">SUM(H12:I12)</f>
        <v>139453</v>
      </c>
    </row>
    <row r="13" spans="1:10" ht="15" customHeight="1" x14ac:dyDescent="0.2">
      <c r="A13" s="1628">
        <v>2</v>
      </c>
      <c r="B13" s="1629" t="s">
        <v>45</v>
      </c>
      <c r="C13" s="1630"/>
      <c r="D13" s="1631">
        <v>2330</v>
      </c>
      <c r="E13" s="1632">
        <f>'Expenditures 15-22'!K51</f>
        <v>6274</v>
      </c>
      <c r="F13" s="1633"/>
      <c r="G13" s="1632">
        <f t="shared" si="0"/>
        <v>6274</v>
      </c>
      <c r="H13" s="1634">
        <v>6296</v>
      </c>
      <c r="I13" s="1633"/>
      <c r="J13" s="1632">
        <f t="shared" si="1"/>
        <v>6296</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2890</v>
      </c>
      <c r="F16" s="1633"/>
      <c r="G16" s="1632">
        <f t="shared" si="0"/>
        <v>2890</v>
      </c>
      <c r="H16" s="1634">
        <v>1400</v>
      </c>
      <c r="I16" s="1633"/>
      <c r="J16" s="1632">
        <f t="shared" si="1"/>
        <v>1400</v>
      </c>
    </row>
    <row r="17" spans="1:10" ht="15" customHeight="1" x14ac:dyDescent="0.2">
      <c r="A17" s="1628">
        <v>6</v>
      </c>
      <c r="B17" s="1629" t="s">
        <v>1227</v>
      </c>
      <c r="C17" s="1630"/>
      <c r="D17" s="1631">
        <v>2610</v>
      </c>
      <c r="E17" s="1632">
        <f>'Expenditures 15-22'!K67</f>
        <v>0</v>
      </c>
      <c r="F17" s="1633"/>
      <c r="G17" s="1632">
        <f t="shared" si="0"/>
        <v>0</v>
      </c>
      <c r="H17" s="1634" t="s">
        <v>2182</v>
      </c>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142200</v>
      </c>
      <c r="F19" s="1640">
        <f t="shared" si="2"/>
        <v>0</v>
      </c>
      <c r="G19" s="1640">
        <f t="shared" si="2"/>
        <v>142200</v>
      </c>
      <c r="H19" s="1640">
        <f t="shared" si="2"/>
        <v>147149</v>
      </c>
      <c r="I19" s="1640">
        <f t="shared" si="2"/>
        <v>0</v>
      </c>
      <c r="J19" s="1640">
        <f t="shared" si="2"/>
        <v>147149</v>
      </c>
    </row>
    <row r="20" spans="1:10" ht="25.5" customHeight="1" thickTop="1" x14ac:dyDescent="0.2">
      <c r="A20" s="1628">
        <v>9</v>
      </c>
      <c r="B20" s="2450" t="s">
        <v>2018</v>
      </c>
      <c r="C20" s="2448"/>
      <c r="D20" s="2449"/>
      <c r="E20" s="1641"/>
      <c r="F20" s="1641"/>
      <c r="G20" s="1641"/>
      <c r="H20" s="1641"/>
      <c r="I20" s="1641"/>
      <c r="J20" s="1642">
        <f>IF(AND(G19&gt;0,J19&gt;0),(((J19-G19)/G19)),"Enter Budget Data")</f>
        <v>3.4803094233473983E-2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1893</v>
      </c>
      <c r="G27" s="2451"/>
    </row>
    <row r="28" spans="1:10" ht="28.5" customHeight="1" x14ac:dyDescent="0.2">
      <c r="B28" s="1643"/>
      <c r="C28" s="2453"/>
      <c r="D28" s="2453"/>
      <c r="E28" s="1910"/>
      <c r="F28" s="2453"/>
      <c r="G28" s="2453"/>
    </row>
    <row r="29" spans="1:10" x14ac:dyDescent="0.2">
      <c r="B29" s="1643"/>
      <c r="C29" s="1904" t="s">
        <v>2025</v>
      </c>
      <c r="E29" s="1909"/>
      <c r="F29" s="2452" t="s">
        <v>1894</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2091</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3"/>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3" x14ac:dyDescent="0.2">
      <c r="A2" s="133" t="s">
        <v>294</v>
      </c>
    </row>
    <row r="3" spans="1:3" x14ac:dyDescent="0.2">
      <c r="A3" t="s">
        <v>295</v>
      </c>
    </row>
    <row r="5" spans="1:3" x14ac:dyDescent="0.2">
      <c r="A5" s="385" t="s">
        <v>1365</v>
      </c>
      <c r="B5" s="12"/>
    </row>
    <row r="6" spans="1:3" x14ac:dyDescent="0.2">
      <c r="A6" s="385">
        <v>1</v>
      </c>
      <c r="B6" t="s">
        <v>2127</v>
      </c>
      <c r="C6" t="s">
        <v>2122</v>
      </c>
    </row>
    <row r="7" spans="1:3" x14ac:dyDescent="0.2">
      <c r="A7" s="385"/>
      <c r="B7" t="s">
        <v>2128</v>
      </c>
      <c r="C7" t="s">
        <v>2122</v>
      </c>
    </row>
    <row r="8" spans="1:3" x14ac:dyDescent="0.2">
      <c r="A8" s="385"/>
      <c r="B8" t="s">
        <v>2129</v>
      </c>
      <c r="C8" t="s">
        <v>2122</v>
      </c>
    </row>
    <row r="9" spans="1:3" x14ac:dyDescent="0.2">
      <c r="A9" s="385"/>
      <c r="B9" s="12"/>
      <c r="C9" t="s">
        <v>2122</v>
      </c>
    </row>
    <row r="10" spans="1:3" x14ac:dyDescent="0.2">
      <c r="A10" s="385"/>
      <c r="B10" s="12" t="s">
        <v>2130</v>
      </c>
      <c r="C10" t="s">
        <v>2122</v>
      </c>
    </row>
    <row r="11" spans="1:3" x14ac:dyDescent="0.2">
      <c r="A11" s="386" t="s">
        <v>1365</v>
      </c>
    </row>
    <row r="12" spans="1:3" x14ac:dyDescent="0.2">
      <c r="A12" s="386">
        <v>2</v>
      </c>
      <c r="B12" t="s">
        <v>2121</v>
      </c>
      <c r="C12" t="s">
        <v>2122</v>
      </c>
    </row>
    <row r="13" spans="1:3" x14ac:dyDescent="0.2">
      <c r="A13" s="386"/>
      <c r="B13" t="s">
        <v>432</v>
      </c>
      <c r="C13" t="s">
        <v>2122</v>
      </c>
    </row>
    <row r="14" spans="1:3" x14ac:dyDescent="0.2">
      <c r="A14" s="386"/>
      <c r="B14" s="12" t="s">
        <v>2131</v>
      </c>
      <c r="C14" t="s">
        <v>2122</v>
      </c>
    </row>
    <row r="15" spans="1:3" x14ac:dyDescent="0.2">
      <c r="A15" s="386"/>
      <c r="C15" t="s">
        <v>2122</v>
      </c>
    </row>
    <row r="16" spans="1:3" x14ac:dyDescent="0.2">
      <c r="A16" s="386">
        <v>3</v>
      </c>
      <c r="B16" t="s">
        <v>2123</v>
      </c>
      <c r="C16" t="s">
        <v>2122</v>
      </c>
    </row>
    <row r="17" spans="1:3" x14ac:dyDescent="0.2">
      <c r="A17" s="386"/>
      <c r="B17" t="s">
        <v>2124</v>
      </c>
      <c r="C17" t="s">
        <v>2122</v>
      </c>
    </row>
    <row r="18" spans="1:3" x14ac:dyDescent="0.2">
      <c r="A18" s="386"/>
      <c r="B18" s="12" t="s">
        <v>2132</v>
      </c>
      <c r="C18" t="s">
        <v>2122</v>
      </c>
    </row>
    <row r="19" spans="1:3" x14ac:dyDescent="0.2">
      <c r="A19" s="386"/>
      <c r="C19" t="s">
        <v>2122</v>
      </c>
    </row>
    <row r="20" spans="1:3" x14ac:dyDescent="0.2">
      <c r="A20" s="386"/>
      <c r="B20" s="12" t="s">
        <v>2133</v>
      </c>
      <c r="C20" t="s">
        <v>2122</v>
      </c>
    </row>
    <row r="21" spans="1:3" x14ac:dyDescent="0.2">
      <c r="A21" s="386"/>
      <c r="B21" s="12" t="s">
        <v>2134</v>
      </c>
      <c r="C21" t="s">
        <v>2122</v>
      </c>
    </row>
    <row r="22" spans="1:3" x14ac:dyDescent="0.2">
      <c r="A22" s="386"/>
      <c r="C22" t="s">
        <v>2122</v>
      </c>
    </row>
    <row r="23" spans="1:3" x14ac:dyDescent="0.2">
      <c r="A23" s="386">
        <v>4</v>
      </c>
      <c r="B23" t="s">
        <v>2125</v>
      </c>
      <c r="C23" t="s">
        <v>2122</v>
      </c>
    </row>
    <row r="24" spans="1:3" x14ac:dyDescent="0.2">
      <c r="A24" s="386"/>
      <c r="B24" t="s">
        <v>2126</v>
      </c>
      <c r="C24" t="s">
        <v>2122</v>
      </c>
    </row>
    <row r="25" spans="1:3" x14ac:dyDescent="0.2">
      <c r="A25" s="386"/>
      <c r="C25" t="s">
        <v>2122</v>
      </c>
    </row>
    <row r="26" spans="1:3" x14ac:dyDescent="0.2">
      <c r="A26" s="386"/>
    </row>
    <row r="27" spans="1:3" x14ac:dyDescent="0.2">
      <c r="A27" s="386"/>
    </row>
    <row r="28" spans="1:3" x14ac:dyDescent="0.2">
      <c r="A28" s="386"/>
    </row>
    <row r="29" spans="1:3" x14ac:dyDescent="0.2">
      <c r="A29" s="386"/>
    </row>
    <row r="30" spans="1:3" x14ac:dyDescent="0.2">
      <c r="A30" s="386"/>
    </row>
    <row r="31" spans="1:3" x14ac:dyDescent="0.2">
      <c r="A31" s="386"/>
    </row>
    <row r="32" spans="1:3"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c r="B52" s="166" t="str">
        <f>COVER!A17</f>
        <v>Westville CUSD 2</v>
      </c>
    </row>
    <row r="53" spans="1:2" x14ac:dyDescent="0.2">
      <c r="B53" s="393">
        <f>COVER!A13</f>
        <v>54092002026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5" sqref="B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9" sqref="C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2</xdr:col>
                <xdr:colOff>0</xdr:colOff>
                <xdr:row>8</xdr:row>
                <xdr:rowOff>0</xdr:rowOff>
              </from>
              <to>
                <xdr:col>3</xdr:col>
                <xdr:colOff>304800</xdr:colOff>
                <xdr:row>12</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1876</v>
      </c>
      <c r="B1" s="2457"/>
      <c r="C1" s="2457"/>
      <c r="D1" s="2457"/>
      <c r="E1" s="2457"/>
      <c r="F1" s="2458"/>
    </row>
    <row r="2" spans="1:8" ht="39.75" customHeight="1" x14ac:dyDescent="0.2">
      <c r="A2" s="2466" t="s">
        <v>2019</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1875</v>
      </c>
      <c r="B4" s="2473"/>
      <c r="C4" s="2473"/>
      <c r="D4" s="2473"/>
      <c r="E4" s="2473"/>
      <c r="F4" s="2474"/>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8502648</v>
      </c>
      <c r="C6" s="1575">
        <f>'Acct Summary 7-8'!D8</f>
        <v>906096</v>
      </c>
      <c r="D6" s="1575">
        <f>'Acct Summary 7-8'!F8</f>
        <v>677435</v>
      </c>
      <c r="E6" s="1575">
        <f>'Acct Summary 7-8'!I8</f>
        <v>24558</v>
      </c>
      <c r="F6" s="1575">
        <f>SUM(B6:E6)</f>
        <v>10110737</v>
      </c>
    </row>
    <row r="7" spans="1:8" s="1576" customFormat="1" ht="14.25" customHeight="1" thickBot="1" x14ac:dyDescent="0.25">
      <c r="A7" s="1574" t="s">
        <v>1635</v>
      </c>
      <c r="B7" s="1577">
        <f>'Acct Summary 7-8'!C17</f>
        <v>8343746</v>
      </c>
      <c r="C7" s="1577">
        <f>'Acct Summary 7-8'!D17</f>
        <v>1291498</v>
      </c>
      <c r="D7" s="1577">
        <f>'Acct Summary 7-8'!F17</f>
        <v>674841</v>
      </c>
      <c r="E7" s="1836"/>
      <c r="F7" s="1575">
        <f>SUM(B7:E7)</f>
        <v>10310085</v>
      </c>
    </row>
    <row r="8" spans="1:8" s="1576" customFormat="1" ht="14.25" thickTop="1" thickBot="1" x14ac:dyDescent="0.25">
      <c r="A8" s="1578" t="s">
        <v>1636</v>
      </c>
      <c r="B8" s="1579">
        <f>(B6-B7)</f>
        <v>158902</v>
      </c>
      <c r="C8" s="1579">
        <f>(C6-C7)</f>
        <v>-385402</v>
      </c>
      <c r="D8" s="1579">
        <f>(D6-D7)</f>
        <v>2594</v>
      </c>
      <c r="E8" s="1577">
        <f>(E6-E7)</f>
        <v>24558</v>
      </c>
      <c r="F8" s="1580">
        <f>SUM(F6-F7)</f>
        <v>-199348</v>
      </c>
    </row>
    <row r="9" spans="1:8" s="1576" customFormat="1" ht="14.25" thickTop="1" thickBot="1" x14ac:dyDescent="0.25">
      <c r="A9" s="1581" t="s">
        <v>2020</v>
      </c>
      <c r="B9" s="1582">
        <f>'Acct Summary 7-8'!C81</f>
        <v>4272348</v>
      </c>
      <c r="C9" s="1582">
        <f>'Acct Summary 7-8'!D81</f>
        <v>1183542</v>
      </c>
      <c r="D9" s="1582">
        <f>'Acct Summary 7-8'!F81</f>
        <v>2886</v>
      </c>
      <c r="E9" s="1582">
        <f>'Acct Summary 7-8'!I81</f>
        <v>252885</v>
      </c>
      <c r="F9" s="1661">
        <f>SUM(B9:E9)</f>
        <v>5711661</v>
      </c>
    </row>
    <row r="10" spans="1:8" ht="16.5" customHeight="1" thickTop="1" x14ac:dyDescent="0.2">
      <c r="A10" s="1583"/>
      <c r="B10" s="1584"/>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1948</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1888</v>
      </c>
      <c r="D11" s="2481"/>
    </row>
    <row r="12" spans="1:4" s="4" customFormat="1" ht="12.75" x14ac:dyDescent="0.2">
      <c r="A12" s="1893"/>
      <c r="B12" s="226"/>
      <c r="C12" s="1892" t="s">
        <v>1887</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1911</v>
      </c>
      <c r="D28" s="2328"/>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0" t="s">
        <v>2021</v>
      </c>
      <c r="B4" s="2511"/>
      <c r="C4" s="2511"/>
      <c r="D4" s="2511"/>
      <c r="E4" s="2511"/>
      <c r="F4" s="2511"/>
      <c r="G4" s="2511"/>
      <c r="H4" s="2511"/>
      <c r="I4" s="2511"/>
      <c r="J4" s="2511"/>
      <c r="K4" s="2511"/>
      <c r="L4" s="251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9" t="str">
        <f>COVER!A17</f>
        <v>Westville CUSD 2</v>
      </c>
      <c r="B7" s="2500"/>
      <c r="C7" s="2500"/>
      <c r="D7" s="2512"/>
      <c r="E7" s="2513">
        <f>COVER!A13</f>
        <v>54092002026</v>
      </c>
      <c r="F7" s="2514"/>
      <c r="G7" s="2515" t="str">
        <f>COVER!T23</f>
        <v>065.018319</v>
      </c>
      <c r="H7" s="2516"/>
      <c r="I7" s="2516"/>
      <c r="J7" s="2516"/>
      <c r="K7" s="2516"/>
      <c r="L7" s="2517"/>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518"/>
      <c r="B9" s="2488"/>
      <c r="C9" s="2488"/>
      <c r="D9" s="2488"/>
      <c r="E9" s="2488"/>
      <c r="F9" s="2519"/>
      <c r="G9" s="2487" t="str">
        <f>COVER!T13</f>
        <v>RUSSELL LEIGH &amp; ASSOCIATES</v>
      </c>
      <c r="H9" s="2506"/>
      <c r="I9" s="2506"/>
      <c r="J9" s="2506"/>
      <c r="K9" s="2506"/>
      <c r="L9" s="2520"/>
    </row>
    <row r="10" spans="1:29" ht="13.5" customHeight="1" x14ac:dyDescent="0.2">
      <c r="A10" s="2496" t="str">
        <f>COVER!A38</f>
        <v>Seth Miller</v>
      </c>
      <c r="B10" s="2497"/>
      <c r="C10" s="2497"/>
      <c r="D10" s="2497"/>
      <c r="E10" s="2497"/>
      <c r="F10" s="2498"/>
      <c r="G10" s="2487" t="str">
        <f>COVER!T17</f>
        <v>228 E MAIN ST</v>
      </c>
      <c r="H10" s="2489"/>
      <c r="I10" s="2489"/>
      <c r="J10" s="2489"/>
      <c r="K10" s="2489"/>
      <c r="L10" s="2502"/>
    </row>
    <row r="11" spans="1:29" ht="13.5" customHeight="1" x14ac:dyDescent="0.2">
      <c r="A11" s="2007" t="s">
        <v>1905</v>
      </c>
      <c r="B11" s="1959"/>
      <c r="C11" s="1949"/>
      <c r="D11" s="1961"/>
      <c r="E11" s="1949"/>
      <c r="F11" s="1950"/>
      <c r="G11" s="2487" t="str">
        <f>COVER!T19</f>
        <v>HOOPESTON</v>
      </c>
      <c r="H11" s="2489"/>
      <c r="I11" s="2489"/>
      <c r="J11" s="2002" t="str">
        <f>COVER!X19</f>
        <v>IL</v>
      </c>
      <c r="K11" s="2002">
        <f>COVER!Z19</f>
        <v>60942</v>
      </c>
      <c r="L11" s="2001"/>
    </row>
    <row r="12" spans="1:29" ht="13.5" customHeight="1" x14ac:dyDescent="0.2">
      <c r="A12" s="2503" t="s">
        <v>1904</v>
      </c>
      <c r="B12" s="2504"/>
      <c r="C12" s="2504"/>
      <c r="D12" s="2504"/>
      <c r="E12" s="2504"/>
      <c r="F12" s="2505"/>
      <c r="G12" s="1918"/>
      <c r="H12" s="1295"/>
      <c r="I12" s="1295"/>
      <c r="J12" s="1295"/>
      <c r="K12" s="1295"/>
      <c r="L12" s="1919"/>
    </row>
    <row r="13" spans="1:29" ht="13.5" customHeight="1" x14ac:dyDescent="0.2">
      <c r="A13" s="2487"/>
      <c r="B13" s="2506"/>
      <c r="C13" s="2506"/>
      <c r="D13" s="2506"/>
      <c r="E13" s="1294"/>
      <c r="F13" s="2003"/>
      <c r="G13" s="2011" t="s">
        <v>1906</v>
      </c>
      <c r="H13" s="1952"/>
      <c r="I13" s="2507" t="str">
        <f>COVER!T25</f>
        <v>admin@russleigh.com</v>
      </c>
      <c r="J13" s="2508"/>
      <c r="K13" s="2508"/>
      <c r="L13" s="2509"/>
    </row>
    <row r="14" spans="1:29" ht="13.5" customHeight="1" x14ac:dyDescent="0.2">
      <c r="A14" s="2487" t="str">
        <f>COVER!A19</f>
        <v>125 S ELLSWORTH ST</v>
      </c>
      <c r="B14" s="2488"/>
      <c r="C14" s="2488"/>
      <c r="D14" s="2488"/>
      <c r="E14" s="2000">
        <v>0</v>
      </c>
      <c r="F14" s="1293"/>
      <c r="G14" s="2012" t="s">
        <v>1386</v>
      </c>
      <c r="H14" s="1279"/>
      <c r="I14" s="1279"/>
      <c r="J14" s="1279"/>
      <c r="K14" s="1279"/>
      <c r="L14" s="1951"/>
    </row>
    <row r="15" spans="1:29" ht="13.5" customHeight="1" x14ac:dyDescent="0.2">
      <c r="A15" s="2487" t="str">
        <f>COVER!A21</f>
        <v>WESTVILLE</v>
      </c>
      <c r="B15" s="2489"/>
      <c r="C15" s="2489"/>
      <c r="D15" s="1278"/>
      <c r="E15" s="1920"/>
      <c r="F15" s="1292"/>
      <c r="G15" s="1999" t="str">
        <f>COVER!T15</f>
        <v>RUSS LEIGH</v>
      </c>
      <c r="H15" s="1279"/>
      <c r="I15" s="1279"/>
      <c r="J15" s="1279"/>
      <c r="K15" s="1279"/>
      <c r="L15" s="1951"/>
    </row>
    <row r="16" spans="1:29" ht="12.2" customHeight="1" x14ac:dyDescent="0.2">
      <c r="A16" s="1999"/>
      <c r="B16" s="1501"/>
      <c r="C16" s="2002">
        <f>COVER!A25</f>
        <v>61883</v>
      </c>
      <c r="D16" s="2002"/>
      <c r="E16" s="2002"/>
      <c r="F16" s="2003"/>
      <c r="G16" s="2490"/>
      <c r="H16" s="2491"/>
      <c r="I16" s="2491"/>
      <c r="J16" s="2491"/>
      <c r="K16" s="2491"/>
      <c r="L16" s="2492"/>
    </row>
    <row r="17" spans="1:13" ht="12.2" customHeight="1" x14ac:dyDescent="0.2">
      <c r="A17" s="2493"/>
      <c r="B17" s="2494"/>
      <c r="C17" s="2494"/>
      <c r="D17" s="2494"/>
      <c r="E17" s="2494"/>
      <c r="F17" s="2495"/>
      <c r="G17" s="2012" t="s">
        <v>1385</v>
      </c>
      <c r="H17" s="1279"/>
      <c r="I17" s="1279"/>
      <c r="J17" s="1279"/>
      <c r="K17" s="2013" t="s">
        <v>1384</v>
      </c>
      <c r="L17" s="1950"/>
      <c r="M17" s="1291"/>
    </row>
    <row r="18" spans="1:13" ht="12.2" customHeight="1" x14ac:dyDescent="0.2">
      <c r="A18" s="2496"/>
      <c r="B18" s="2497"/>
      <c r="C18" s="2497"/>
      <c r="D18" s="2497"/>
      <c r="E18" s="2497"/>
      <c r="F18" s="2498"/>
      <c r="G18" s="2499" t="str">
        <f>COVER!T21</f>
        <v>217.283.9336</v>
      </c>
      <c r="H18" s="2500"/>
      <c r="I18" s="2500"/>
      <c r="J18" s="2500"/>
      <c r="K18" s="2499" t="str">
        <f>COVER!X21</f>
        <v>217.283.9736</v>
      </c>
      <c r="L18" s="250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Westville CUSD 2</v>
      </c>
      <c r="B1" s="2522"/>
      <c r="C1" s="2522"/>
      <c r="D1" s="2522"/>
    </row>
    <row r="2" spans="1:11" s="2006" customFormat="1" ht="12.75" x14ac:dyDescent="0.2">
      <c r="A2" s="2523">
        <f>'Single Audit Cover'!E7</f>
        <v>54092002026</v>
      </c>
      <c r="B2" s="2524"/>
      <c r="C2" s="2524"/>
      <c r="D2" s="2524"/>
    </row>
    <row r="3" spans="1:11" s="2006" customFormat="1" ht="12.75" x14ac:dyDescent="0.2">
      <c r="A3" s="2521" t="s">
        <v>1897</v>
      </c>
      <c r="B3" s="2522"/>
      <c r="C3" s="2522"/>
      <c r="D3" s="2522"/>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Westville CUSD 2</v>
      </c>
      <c r="B1" s="2527"/>
      <c r="C1" s="2527"/>
      <c r="D1" s="2527"/>
      <c r="E1" s="2527"/>
    </row>
    <row r="2" spans="1:5" x14ac:dyDescent="0.2">
      <c r="A2" s="2528">
        <f>'Single Audit Cover'!E7</f>
        <v>54092002026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1036518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46269</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-38878</v>
      </c>
    </row>
    <row r="19" spans="1:4" ht="13.5" thickBot="1" x14ac:dyDescent="0.25">
      <c r="A19" s="2024" t="s">
        <v>1452</v>
      </c>
      <c r="D19" s="1343">
        <f>SUM(D10:D17)</f>
        <v>1043909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1043909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1043909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7" zoomScale="120" zoomScaleNormal="120" workbookViewId="0">
      <selection activeCell="C43" sqref="C4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Westville CUSD 2</v>
      </c>
      <c r="B1" s="2541"/>
      <c r="C1" s="2541"/>
      <c r="D1" s="2541"/>
      <c r="E1" s="1411"/>
    </row>
    <row r="2" spans="1:7" ht="13.5" customHeight="1" x14ac:dyDescent="0.2">
      <c r="A2" s="2542">
        <f>'Single Audit Cover'!E7</f>
        <v>54092002026</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1847</v>
      </c>
      <c r="C6" s="1350"/>
      <c r="D6" s="1350"/>
    </row>
    <row r="7" spans="1:7" ht="60.95" customHeight="1" x14ac:dyDescent="0.2">
      <c r="A7" s="2539" t="s">
        <v>2135</v>
      </c>
      <c r="B7" s="2539"/>
      <c r="C7" s="2539"/>
      <c r="D7" s="2539"/>
      <c r="E7" s="2539"/>
      <c r="F7" s="2539"/>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t="s">
        <v>2136</v>
      </c>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9" t="s">
        <v>2137</v>
      </c>
      <c r="B13" s="2539"/>
      <c r="C13" s="2539"/>
      <c r="D13" s="2539"/>
      <c r="E13" s="2539"/>
      <c r="F13" s="2539"/>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2069</v>
      </c>
      <c r="E16" s="2538"/>
      <c r="F16" s="2538"/>
    </row>
    <row r="17" spans="1:6" ht="20.45" customHeight="1" x14ac:dyDescent="0.2">
      <c r="A17" s="2049"/>
      <c r="B17" s="2050" t="s">
        <v>2138</v>
      </c>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33" t="s">
        <v>2070</v>
      </c>
      <c r="B32" s="2533"/>
      <c r="C32" s="2533"/>
      <c r="D32" s="2533"/>
      <c r="E32" s="2533"/>
      <c r="F32" s="2533"/>
    </row>
    <row r="33" spans="1:6" ht="13.5" customHeight="1" x14ac:dyDescent="0.2">
      <c r="A33" s="1481" t="s">
        <v>1754</v>
      </c>
      <c r="B33" s="1674"/>
      <c r="C33" s="1677">
        <v>46269</v>
      </c>
      <c r="D33" s="1676"/>
      <c r="E33" s="1405"/>
    </row>
    <row r="34" spans="1:6" ht="13.5" customHeight="1" x14ac:dyDescent="0.2">
      <c r="A34" s="1481" t="s">
        <v>1755</v>
      </c>
      <c r="B34" s="1674"/>
      <c r="C34" s="1678">
        <v>0</v>
      </c>
      <c r="D34" s="1676" t="s">
        <v>2071</v>
      </c>
      <c r="E34" s="2534">
        <f>+C33+C34</f>
        <v>46269</v>
      </c>
      <c r="F34" s="2535"/>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t="s">
        <v>2139</v>
      </c>
      <c r="D38" s="1676"/>
      <c r="E38" s="1405"/>
    </row>
    <row r="39" spans="1:6" ht="14.25" customHeight="1" x14ac:dyDescent="0.2">
      <c r="A39" s="1481"/>
      <c r="B39" s="1674" t="s">
        <v>1757</v>
      </c>
      <c r="C39" s="1680" t="s">
        <v>2139</v>
      </c>
      <c r="D39" s="1676"/>
      <c r="E39" s="1405"/>
    </row>
    <row r="40" spans="1:6" ht="14.25" customHeight="1" x14ac:dyDescent="0.2">
      <c r="A40" s="1481"/>
      <c r="B40" s="1674" t="s">
        <v>1758</v>
      </c>
      <c r="C40" s="1680" t="s">
        <v>2139</v>
      </c>
      <c r="D40" s="1676"/>
      <c r="E40" s="1405"/>
    </row>
    <row r="41" spans="1:6" ht="14.25" customHeight="1" x14ac:dyDescent="0.2">
      <c r="A41" s="1481"/>
      <c r="B41" s="1674" t="s">
        <v>1759</v>
      </c>
      <c r="C41" s="1680" t="s">
        <v>2139</v>
      </c>
      <c r="D41" s="1676"/>
      <c r="E41" s="1405"/>
    </row>
    <row r="42" spans="1:6" ht="14.25" customHeight="1" x14ac:dyDescent="0.2">
      <c r="A42" s="1481" t="s">
        <v>1760</v>
      </c>
      <c r="B42" s="1674"/>
      <c r="C42" s="1680" t="s">
        <v>2139</v>
      </c>
      <c r="D42" s="1676"/>
      <c r="E42" s="1405"/>
    </row>
    <row r="43" spans="1:6" ht="14.25" customHeight="1" x14ac:dyDescent="0.2">
      <c r="A43" s="1481" t="s">
        <v>1761</v>
      </c>
      <c r="B43" s="1674"/>
      <c r="C43" s="1681" t="s">
        <v>2139</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6" t="s">
        <v>2073</v>
      </c>
      <c r="C49" s="2536"/>
      <c r="D49" s="2536"/>
      <c r="E49" s="1401"/>
    </row>
    <row r="50" spans="1:5" s="1355" customFormat="1" ht="3.75" customHeight="1" x14ac:dyDescent="0.2">
      <c r="A50" s="1402"/>
      <c r="B50" s="2055"/>
      <c r="C50" s="2055"/>
      <c r="D50" s="2055"/>
      <c r="E50" s="1401"/>
    </row>
    <row r="51" spans="1:5" s="1355" customFormat="1" ht="20.25" customHeight="1" x14ac:dyDescent="0.2">
      <c r="A51" s="1400">
        <v>6</v>
      </c>
      <c r="B51" s="2531" t="s">
        <v>1941</v>
      </c>
      <c r="C51" s="2531"/>
      <c r="D51" s="2531"/>
    </row>
    <row r="52" spans="1:5" ht="14.25" customHeight="1" x14ac:dyDescent="0.2">
      <c r="A52" s="1400"/>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3" zoomScaleNormal="100" workbookViewId="0">
      <selection activeCell="I21" sqref="I2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Westville CUSD 2</v>
      </c>
      <c r="C1" s="2549"/>
      <c r="D1" s="2549"/>
      <c r="E1" s="2549"/>
      <c r="F1" s="2549"/>
      <c r="G1" s="2549"/>
      <c r="H1" s="2549"/>
      <c r="I1" s="2549"/>
      <c r="J1" s="2549"/>
      <c r="K1" s="2549"/>
      <c r="L1" s="2549"/>
      <c r="M1" s="2549"/>
    </row>
    <row r="2" spans="2:14" ht="15" x14ac:dyDescent="0.2">
      <c r="B2" s="2550">
        <f>'Single Audit Cover'!E7</f>
        <v>54092002026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2140</v>
      </c>
      <c r="C11" s="1377"/>
      <c r="D11" s="1376"/>
      <c r="E11" s="1375"/>
      <c r="F11" s="1375"/>
      <c r="G11" s="1375"/>
      <c r="H11" s="1375"/>
      <c r="I11" s="1375"/>
      <c r="J11" s="1375"/>
      <c r="K11" s="1375"/>
      <c r="L11" s="1375">
        <f>+G11+I11+K11</f>
        <v>0</v>
      </c>
      <c r="M11" s="1375"/>
    </row>
    <row r="12" spans="2:14" ht="20.100000000000001" customHeight="1" x14ac:dyDescent="0.2">
      <c r="B12" s="1374" t="s">
        <v>2141</v>
      </c>
      <c r="C12" s="1373"/>
      <c r="D12" s="1372"/>
      <c r="E12" s="1371"/>
      <c r="F12" s="1371"/>
      <c r="G12" s="1371"/>
      <c r="H12" s="1371"/>
      <c r="I12" s="1371"/>
      <c r="J12" s="1371"/>
      <c r="K12" s="1371"/>
      <c r="L12" s="1375">
        <f t="shared" ref="L12:L27" si="0">+G12+I12+K12</f>
        <v>0</v>
      </c>
      <c r="M12" s="1371"/>
    </row>
    <row r="13" spans="2:14" ht="20.100000000000001" customHeight="1" x14ac:dyDescent="0.2">
      <c r="B13" s="1374" t="s">
        <v>2143</v>
      </c>
      <c r="C13" s="1373">
        <v>10.555</v>
      </c>
      <c r="D13" s="1372" t="s">
        <v>2142</v>
      </c>
      <c r="E13" s="1371"/>
      <c r="F13" s="1371">
        <v>67853</v>
      </c>
      <c r="G13" s="1371"/>
      <c r="H13" s="1371"/>
      <c r="I13" s="1371">
        <v>67853</v>
      </c>
      <c r="J13" s="1371"/>
      <c r="K13" s="1371"/>
      <c r="L13" s="1375">
        <f t="shared" si="0"/>
        <v>67853</v>
      </c>
      <c r="M13" s="1371"/>
    </row>
    <row r="14" spans="2:14" ht="20.100000000000001" customHeight="1" x14ac:dyDescent="0.2">
      <c r="B14" s="1374" t="s">
        <v>2145</v>
      </c>
      <c r="C14" s="1373">
        <v>10.555</v>
      </c>
      <c r="D14" s="1372" t="s">
        <v>2144</v>
      </c>
      <c r="E14" s="1371"/>
      <c r="F14" s="1371">
        <v>339595</v>
      </c>
      <c r="G14" s="1371"/>
      <c r="H14" s="1371"/>
      <c r="I14" s="1371">
        <v>339595</v>
      </c>
      <c r="J14" s="1371"/>
      <c r="K14" s="1371"/>
      <c r="L14" s="1375">
        <f t="shared" si="0"/>
        <v>339595</v>
      </c>
      <c r="M14" s="1371"/>
    </row>
    <row r="15" spans="2:14" ht="20.100000000000001" customHeight="1" x14ac:dyDescent="0.2">
      <c r="B15" s="1374" t="s">
        <v>2146</v>
      </c>
      <c r="C15" s="1373">
        <v>10.553000000000001</v>
      </c>
      <c r="D15" s="1372" t="s">
        <v>2147</v>
      </c>
      <c r="E15" s="1371"/>
      <c r="F15" s="1371">
        <v>15655</v>
      </c>
      <c r="G15" s="1371"/>
      <c r="H15" s="1371"/>
      <c r="I15" s="1371">
        <v>15655</v>
      </c>
      <c r="J15" s="1371"/>
      <c r="K15" s="1371"/>
      <c r="L15" s="1375">
        <f>+G15+I15+K15</f>
        <v>15655</v>
      </c>
      <c r="M15" s="1371"/>
    </row>
    <row r="16" spans="2:14" ht="20.100000000000001" customHeight="1" x14ac:dyDescent="0.2">
      <c r="B16" s="1374" t="s">
        <v>2146</v>
      </c>
      <c r="C16" s="1373">
        <v>10.553000000000001</v>
      </c>
      <c r="D16" s="1372" t="s">
        <v>2148</v>
      </c>
      <c r="E16" s="1371"/>
      <c r="F16" s="1371">
        <v>80039</v>
      </c>
      <c r="G16" s="1371"/>
      <c r="H16" s="1371"/>
      <c r="I16" s="1371">
        <v>80039</v>
      </c>
      <c r="J16" s="1371"/>
      <c r="K16" s="1371"/>
      <c r="L16" s="1375">
        <f t="shared" si="0"/>
        <v>80039</v>
      </c>
      <c r="M16" s="1371"/>
    </row>
    <row r="17" spans="2:14" ht="20.100000000000001" customHeight="1" x14ac:dyDescent="0.2">
      <c r="B17" s="1374" t="s">
        <v>2149</v>
      </c>
      <c r="C17" s="1373">
        <v>10.555</v>
      </c>
      <c r="D17" s="1372" t="s">
        <v>2150</v>
      </c>
      <c r="E17" s="1371"/>
      <c r="F17" s="1371">
        <v>33425</v>
      </c>
      <c r="G17" s="1371"/>
      <c r="H17" s="1371"/>
      <c r="I17" s="1371">
        <v>33425</v>
      </c>
      <c r="J17" s="1371"/>
      <c r="K17" s="1371"/>
      <c r="L17" s="1375">
        <f t="shared" si="0"/>
        <v>33425</v>
      </c>
      <c r="M17" s="1371"/>
    </row>
    <row r="18" spans="2:14" ht="20.100000000000001" customHeight="1" x14ac:dyDescent="0.2">
      <c r="B18" s="1374" t="s">
        <v>2151</v>
      </c>
      <c r="C18" s="1373">
        <v>10.555</v>
      </c>
      <c r="D18" s="1372" t="s">
        <v>2150</v>
      </c>
      <c r="E18" s="1371"/>
      <c r="F18" s="1371">
        <v>12844</v>
      </c>
      <c r="G18" s="1371"/>
      <c r="H18" s="1371"/>
      <c r="I18" s="1371">
        <v>12844</v>
      </c>
      <c r="J18" s="1371"/>
      <c r="K18" s="1371"/>
      <c r="L18" s="1375">
        <f t="shared" si="0"/>
        <v>12844</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2152</v>
      </c>
      <c r="C20" s="1373"/>
      <c r="D20" s="1372"/>
      <c r="E20" s="1371"/>
      <c r="F20" s="1371">
        <v>549411</v>
      </c>
      <c r="G20" s="1371"/>
      <c r="H20" s="1371"/>
      <c r="I20" s="1371">
        <v>549411</v>
      </c>
      <c r="J20" s="1371"/>
      <c r="K20" s="1371"/>
      <c r="L20" s="1375">
        <f t="shared" si="0"/>
        <v>549411</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2153</v>
      </c>
      <c r="C22" s="1373"/>
      <c r="D22" s="1372"/>
      <c r="E22" s="1371"/>
      <c r="F22" s="1371"/>
      <c r="G22" s="1371"/>
      <c r="H22" s="1371"/>
      <c r="I22" s="1371"/>
      <c r="J22" s="1371"/>
      <c r="K22" s="1371"/>
      <c r="L22" s="1375">
        <f t="shared" si="0"/>
        <v>0</v>
      </c>
      <c r="M22" s="1371"/>
    </row>
    <row r="23" spans="2:14" ht="20.100000000000001" customHeight="1" x14ac:dyDescent="0.2">
      <c r="B23" s="1374" t="s">
        <v>2141</v>
      </c>
      <c r="C23" s="1373"/>
      <c r="D23" s="1372"/>
      <c r="E23" s="1371"/>
      <c r="F23" s="1371"/>
      <c r="G23" s="1371"/>
      <c r="H23" s="1371"/>
      <c r="I23" s="1371"/>
      <c r="J23" s="1371"/>
      <c r="K23" s="1371"/>
      <c r="L23" s="1375">
        <f t="shared" si="0"/>
        <v>0</v>
      </c>
      <c r="M23" s="1371"/>
    </row>
    <row r="24" spans="2:14" ht="20.100000000000001" customHeight="1" x14ac:dyDescent="0.2">
      <c r="B24" s="1374" t="s">
        <v>2154</v>
      </c>
      <c r="C24" s="1373" t="s">
        <v>2155</v>
      </c>
      <c r="D24" s="1372" t="s">
        <v>2156</v>
      </c>
      <c r="E24" s="1371">
        <v>220450</v>
      </c>
      <c r="F24" s="1371">
        <v>140716</v>
      </c>
      <c r="G24" s="1371">
        <v>324417</v>
      </c>
      <c r="H24" s="1371"/>
      <c r="I24" s="1371">
        <v>36749</v>
      </c>
      <c r="J24" s="1371"/>
      <c r="K24" s="1371"/>
      <c r="L24" s="1375">
        <f t="shared" si="0"/>
        <v>361166</v>
      </c>
      <c r="M24" s="1371"/>
    </row>
    <row r="25" spans="2:14" ht="20.100000000000001" customHeight="1" x14ac:dyDescent="0.2">
      <c r="B25" s="1374" t="s">
        <v>2157</v>
      </c>
      <c r="C25" s="1373" t="s">
        <v>2155</v>
      </c>
      <c r="D25" s="1372" t="s">
        <v>2158</v>
      </c>
      <c r="E25" s="1371"/>
      <c r="F25" s="1371">
        <v>254050</v>
      </c>
      <c r="G25" s="1371"/>
      <c r="H25" s="1371"/>
      <c r="I25" s="1371">
        <v>329268</v>
      </c>
      <c r="J25" s="1371"/>
      <c r="K25" s="1371"/>
      <c r="L25" s="1375">
        <f t="shared" si="0"/>
        <v>329268</v>
      </c>
      <c r="M25" s="1371"/>
    </row>
    <row r="26" spans="2:14" ht="20.100000000000001" customHeight="1" x14ac:dyDescent="0.2">
      <c r="B26" s="1374" t="s">
        <v>2159</v>
      </c>
      <c r="C26" s="1373" t="s">
        <v>2160</v>
      </c>
      <c r="D26" s="1372" t="s">
        <v>2161</v>
      </c>
      <c r="E26" s="1371">
        <v>42790</v>
      </c>
      <c r="F26" s="1371">
        <v>15487</v>
      </c>
      <c r="G26" s="1371">
        <v>58277</v>
      </c>
      <c r="H26" s="1371"/>
      <c r="I26" s="1371"/>
      <c r="J26" s="1371"/>
      <c r="K26" s="1371"/>
      <c r="L26" s="1375">
        <f t="shared" si="0"/>
        <v>58277</v>
      </c>
      <c r="M26" s="1371"/>
    </row>
    <row r="27" spans="2:14" ht="20.100000000000001" customHeight="1" x14ac:dyDescent="0.2">
      <c r="B27" s="1374" t="s">
        <v>2159</v>
      </c>
      <c r="C27" s="1373" t="s">
        <v>2162</v>
      </c>
      <c r="D27" s="1372" t="s">
        <v>2163</v>
      </c>
      <c r="E27" s="1371"/>
      <c r="F27" s="1371">
        <v>42170</v>
      </c>
      <c r="G27" s="1371"/>
      <c r="H27" s="1371"/>
      <c r="I27" s="1371">
        <v>42170</v>
      </c>
      <c r="J27" s="1371"/>
      <c r="K27" s="1371"/>
      <c r="L27" s="1375">
        <f t="shared" si="0"/>
        <v>42170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I26" sqref="I2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Westville CUSD 2</v>
      </c>
      <c r="C1" s="2549"/>
      <c r="D1" s="2549"/>
      <c r="E1" s="2549"/>
      <c r="F1" s="2549"/>
      <c r="G1" s="2549"/>
      <c r="H1" s="2549"/>
      <c r="I1" s="2549"/>
      <c r="J1" s="2549"/>
      <c r="K1" s="2549"/>
      <c r="L1" s="2549"/>
      <c r="M1" s="2549"/>
    </row>
    <row r="2" spans="2:14" ht="15" x14ac:dyDescent="0.2">
      <c r="B2" s="2550">
        <f>'Single Audit Cover'!E7</f>
        <v>54092002026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2164</v>
      </c>
      <c r="C11" s="1377" t="s">
        <v>2165</v>
      </c>
      <c r="D11" s="1376" t="s">
        <v>2166</v>
      </c>
      <c r="E11" s="1375"/>
      <c r="F11" s="1375">
        <v>9737</v>
      </c>
      <c r="G11" s="1375"/>
      <c r="H11" s="1375"/>
      <c r="I11" s="1375">
        <v>9737</v>
      </c>
      <c r="J11" s="1375"/>
      <c r="K11" s="1375"/>
      <c r="L11" s="1375">
        <f>+G11+I11+K11</f>
        <v>9737</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t="s">
        <v>2168</v>
      </c>
      <c r="C13" s="1373"/>
      <c r="D13" s="1372"/>
      <c r="E13" s="1371"/>
      <c r="F13" s="1371"/>
      <c r="G13" s="1371"/>
      <c r="H13" s="1371"/>
      <c r="I13" s="1371"/>
      <c r="J13" s="1371"/>
      <c r="K13" s="1371"/>
      <c r="L13" s="1375"/>
      <c r="M13" s="1371"/>
    </row>
    <row r="14" spans="2:14" ht="20.100000000000001" customHeight="1" x14ac:dyDescent="0.2">
      <c r="B14" s="1374" t="s">
        <v>2176</v>
      </c>
      <c r="C14" s="1373" t="s">
        <v>2162</v>
      </c>
      <c r="D14" s="1372" t="s">
        <v>2169</v>
      </c>
      <c r="E14" s="1371"/>
      <c r="F14" s="1371"/>
      <c r="G14" s="1371"/>
      <c r="H14" s="1371"/>
      <c r="I14" s="1371">
        <v>28706</v>
      </c>
      <c r="J14" s="1371"/>
      <c r="K14" s="1371"/>
      <c r="L14" s="1375">
        <f t="shared" si="0"/>
        <v>28706</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t="s">
        <v>2167</v>
      </c>
      <c r="C16" s="1373"/>
      <c r="D16" s="1372"/>
      <c r="E16" s="1371">
        <v>263240</v>
      </c>
      <c r="F16" s="1371">
        <v>462160</v>
      </c>
      <c r="G16" s="1371">
        <v>382694</v>
      </c>
      <c r="H16" s="1371"/>
      <c r="I16" s="1371">
        <v>446630</v>
      </c>
      <c r="J16" s="1371"/>
      <c r="K16" s="1371"/>
      <c r="L16" s="1375">
        <f t="shared" si="0"/>
        <v>829324</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2170</v>
      </c>
      <c r="C18" s="1373"/>
      <c r="D18" s="1372"/>
      <c r="E18" s="1371"/>
      <c r="F18" s="1371"/>
      <c r="G18" s="1371"/>
      <c r="H18" s="1371"/>
      <c r="I18" s="1371"/>
      <c r="J18" s="1371"/>
      <c r="K18" s="1371"/>
      <c r="L18" s="1375">
        <f t="shared" si="0"/>
        <v>0</v>
      </c>
      <c r="M18" s="1371"/>
    </row>
    <row r="19" spans="2:14" ht="20.100000000000001" customHeight="1" x14ac:dyDescent="0.2">
      <c r="B19" s="1374" t="s">
        <v>2171</v>
      </c>
      <c r="C19" s="1373"/>
      <c r="D19" s="1372"/>
      <c r="E19" s="1371"/>
      <c r="F19" s="1371"/>
      <c r="G19" s="1371"/>
      <c r="H19" s="1371"/>
      <c r="I19" s="1371"/>
      <c r="J19" s="1371"/>
      <c r="K19" s="1371"/>
      <c r="L19" s="1375">
        <f t="shared" si="0"/>
        <v>0</v>
      </c>
      <c r="M19" s="1371"/>
    </row>
    <row r="20" spans="2:14" ht="20.100000000000001" customHeight="1" x14ac:dyDescent="0.2">
      <c r="B20" s="1374" t="s">
        <v>2172</v>
      </c>
      <c r="C20" s="1373">
        <v>93.778000000000006</v>
      </c>
      <c r="D20" s="1372" t="s">
        <v>2173</v>
      </c>
      <c r="E20" s="1371"/>
      <c r="F20" s="1371">
        <v>32338</v>
      </c>
      <c r="G20" s="1371"/>
      <c r="H20" s="1371"/>
      <c r="I20" s="1371">
        <v>32338</v>
      </c>
      <c r="J20" s="1371"/>
      <c r="K20" s="1371"/>
      <c r="L20" s="1375">
        <f t="shared" si="0"/>
        <v>32338</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2174</v>
      </c>
      <c r="C22" s="1373"/>
      <c r="D22" s="1372"/>
      <c r="E22" s="1371"/>
      <c r="F22" s="1371">
        <v>32338</v>
      </c>
      <c r="G22" s="1371"/>
      <c r="H22" s="1371"/>
      <c r="I22" s="1371">
        <v>32338</v>
      </c>
      <c r="J22" s="1371"/>
      <c r="K22" s="1371"/>
      <c r="L22" s="1375">
        <f t="shared" si="0"/>
        <v>32338</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t="s">
        <v>2175</v>
      </c>
      <c r="C25" s="1373"/>
      <c r="D25" s="1372"/>
      <c r="E25" s="1371">
        <v>263240</v>
      </c>
      <c r="F25" s="1371">
        <v>1043909</v>
      </c>
      <c r="G25" s="1371">
        <v>382694</v>
      </c>
      <c r="H25" s="1371"/>
      <c r="I25" s="1371">
        <v>1028379</v>
      </c>
      <c r="J25" s="1371"/>
      <c r="K25" s="1371"/>
      <c r="L25" s="1375">
        <f t="shared" si="0"/>
        <v>1411073</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G52" sqref="G5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4" t="str">
        <f>'Single Audit Cover'!A7</f>
        <v>Westville CUSD 2</v>
      </c>
      <c r="C1" s="2565"/>
      <c r="D1" s="2565"/>
      <c r="E1" s="2565"/>
      <c r="F1" s="2565"/>
      <c r="G1" s="2565"/>
      <c r="H1" s="2565"/>
      <c r="I1" s="2565"/>
      <c r="J1" s="1438"/>
    </row>
    <row r="2" spans="2:10" s="1350" customFormat="1" ht="12.75" customHeight="1" x14ac:dyDescent="0.2">
      <c r="B2" s="2566">
        <f>'Single Audit Cover'!E7</f>
        <v>54092002026</v>
      </c>
      <c r="C2" s="2567"/>
      <c r="D2" s="2567"/>
      <c r="E2" s="2567"/>
      <c r="F2" s="2567"/>
      <c r="G2" s="2567"/>
      <c r="H2" s="2567"/>
      <c r="I2" s="2567"/>
      <c r="J2" s="1438"/>
    </row>
    <row r="3" spans="2:10" s="1350" customFormat="1" ht="12.75" customHeight="1" x14ac:dyDescent="0.2">
      <c r="B3" s="2568" t="s">
        <v>1512</v>
      </c>
      <c r="C3" s="2547"/>
      <c r="D3" s="2547"/>
      <c r="E3" s="2547"/>
      <c r="F3" s="2547"/>
      <c r="G3" s="2547"/>
      <c r="H3" s="2547"/>
      <c r="I3" s="2547"/>
      <c r="J3" s="1437"/>
    </row>
    <row r="4" spans="2:10" s="1350" customFormat="1" ht="12.75" customHeight="1" x14ac:dyDescent="0.2">
      <c r="B4" s="2568"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8"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9" t="s">
        <v>2177</v>
      </c>
      <c r="D11" s="2569"/>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2178</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2136</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2136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2136</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2136</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0" t="s">
        <v>2179</v>
      </c>
      <c r="E29" s="2570"/>
      <c r="F29" s="2570"/>
      <c r="G29" s="2570"/>
      <c r="H29" s="2570"/>
      <c r="I29" s="2570"/>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2136</v>
      </c>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71" t="s">
        <v>1499</v>
      </c>
      <c r="D37" s="2572"/>
      <c r="E37" s="2572"/>
      <c r="F37" s="2573"/>
      <c r="G37" s="2571" t="s">
        <v>2076</v>
      </c>
      <c r="H37" s="2572"/>
      <c r="I37" s="2573"/>
    </row>
    <row r="38" spans="2:9" ht="16.5" customHeight="1" x14ac:dyDescent="0.2">
      <c r="B38" s="2062">
        <v>10.555</v>
      </c>
      <c r="C38" s="2560" t="s">
        <v>2180</v>
      </c>
      <c r="D38" s="2561"/>
      <c r="E38" s="2561"/>
      <c r="F38" s="2562"/>
      <c r="G38" s="2574">
        <v>407448</v>
      </c>
      <c r="H38" s="2575"/>
      <c r="I38" s="2576"/>
    </row>
    <row r="39" spans="2:9" ht="16.5" customHeight="1" x14ac:dyDescent="0.2">
      <c r="B39" s="2062" t="s">
        <v>2155</v>
      </c>
      <c r="C39" s="2560" t="s">
        <v>2181</v>
      </c>
      <c r="D39" s="2561"/>
      <c r="E39" s="2561"/>
      <c r="F39" s="2562"/>
      <c r="G39" s="2563">
        <v>366017</v>
      </c>
      <c r="H39" s="2563"/>
      <c r="I39" s="2563"/>
    </row>
    <row r="40" spans="2:9" ht="16.5" customHeight="1" x14ac:dyDescent="0.2">
      <c r="B40" s="2062"/>
      <c r="C40" s="2560"/>
      <c r="D40" s="2561"/>
      <c r="E40" s="2561"/>
      <c r="F40" s="2562"/>
      <c r="G40" s="2563"/>
      <c r="H40" s="2563"/>
      <c r="I40" s="2563"/>
    </row>
    <row r="41" spans="2:9" ht="16.5" customHeight="1" x14ac:dyDescent="0.2">
      <c r="B41" s="2062"/>
      <c r="C41" s="2560"/>
      <c r="D41" s="2561"/>
      <c r="E41" s="2561"/>
      <c r="F41" s="2562"/>
      <c r="G41" s="2563"/>
      <c r="H41" s="2563"/>
      <c r="I41" s="2563"/>
    </row>
    <row r="42" spans="2:9" ht="16.5" customHeight="1" x14ac:dyDescent="0.2">
      <c r="B42" s="2062"/>
      <c r="C42" s="2560"/>
      <c r="D42" s="2561"/>
      <c r="E42" s="2561"/>
      <c r="F42" s="2562"/>
      <c r="G42" s="2563"/>
      <c r="H42" s="2563"/>
      <c r="I42" s="2563"/>
    </row>
    <row r="43" spans="2:9" ht="16.5" customHeight="1" x14ac:dyDescent="0.2">
      <c r="B43" s="2062"/>
      <c r="C43" s="2553" t="s">
        <v>2077</v>
      </c>
      <c r="D43" s="2554"/>
      <c r="E43" s="2554"/>
      <c r="F43" s="2555"/>
      <c r="G43" s="2556">
        <f>SUM(G38:I42)</f>
        <v>773465</v>
      </c>
      <c r="H43" s="2556"/>
      <c r="I43" s="2556"/>
    </row>
    <row r="44" spans="2:9" ht="12.75" customHeight="1" x14ac:dyDescent="0.2"/>
    <row r="45" spans="2:9" ht="12.75" customHeight="1" x14ac:dyDescent="0.2">
      <c r="B45" s="1430" t="s">
        <v>2078</v>
      </c>
      <c r="D45" s="2557">
        <v>1028379</v>
      </c>
      <c r="E45" s="2558"/>
    </row>
    <row r="46" spans="2:9" ht="5.25" customHeight="1" x14ac:dyDescent="0.2">
      <c r="B46" s="2063"/>
      <c r="D46" s="2064"/>
      <c r="E46" s="2065"/>
    </row>
    <row r="47" spans="2:9" ht="12.75" customHeight="1" x14ac:dyDescent="0.2">
      <c r="B47" s="1355" t="s">
        <v>2079</v>
      </c>
      <c r="C47" s="1355"/>
      <c r="D47" s="2066">
        <f>+G43/D45</f>
        <v>0.75212057033447788</v>
      </c>
      <c r="E47" s="2067"/>
      <c r="F47" s="2068"/>
      <c r="I47" s="2069"/>
    </row>
    <row r="48" spans="2:9" ht="9.9499999999999993" customHeight="1" x14ac:dyDescent="0.2"/>
    <row r="49" spans="1:9" x14ac:dyDescent="0.2">
      <c r="B49" s="1358" t="s">
        <v>1498</v>
      </c>
      <c r="C49" s="1370"/>
      <c r="D49" s="1370"/>
      <c r="E49" s="2559">
        <v>750000</v>
      </c>
      <c r="F49" s="2559"/>
      <c r="G49" s="2559"/>
      <c r="H49" s="1404"/>
    </row>
    <row r="51" spans="1:9" ht="13.5" customHeight="1" x14ac:dyDescent="0.2">
      <c r="B51" s="1358" t="s">
        <v>1497</v>
      </c>
      <c r="C51" s="1370"/>
      <c r="E51" s="1418"/>
      <c r="F51" s="1355" t="s">
        <v>1031</v>
      </c>
      <c r="G51" s="1418" t="s">
        <v>2136</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Westville CUSD 2</v>
      </c>
      <c r="C1" s="2564"/>
      <c r="D1" s="2564"/>
      <c r="E1" s="2564"/>
      <c r="F1" s="2564"/>
      <c r="G1" s="2564"/>
      <c r="H1" s="2564"/>
      <c r="I1" s="2564"/>
      <c r="J1" s="2564"/>
      <c r="K1" s="2564"/>
      <c r="L1" s="1471"/>
      <c r="M1" s="1471"/>
    </row>
    <row r="2" spans="1:13" ht="12" customHeight="1" x14ac:dyDescent="0.2">
      <c r="B2" s="2566">
        <f>'Single Audit Cover'!E7</f>
        <v>54092002026</v>
      </c>
      <c r="C2" s="2566"/>
      <c r="D2" s="2566"/>
      <c r="E2" s="2566"/>
      <c r="F2" s="2566"/>
      <c r="G2" s="2566"/>
      <c r="H2" s="2566"/>
      <c r="I2" s="2566"/>
      <c r="J2" s="2566"/>
      <c r="K2" s="2566"/>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t="s">
        <v>2138</v>
      </c>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election activeCell="B20" sqref="B20:K2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Westville CUSD 2</v>
      </c>
      <c r="C1" s="2586"/>
      <c r="D1" s="2586"/>
      <c r="E1" s="2586"/>
      <c r="F1" s="2586"/>
      <c r="G1" s="2586"/>
      <c r="H1" s="2586"/>
      <c r="I1" s="2586"/>
      <c r="J1" s="2586"/>
      <c r="K1" s="2586"/>
      <c r="L1" s="1490"/>
    </row>
    <row r="2" spans="1:12" ht="12.75" customHeight="1" x14ac:dyDescent="0.2">
      <c r="B2" s="2587">
        <f>'Single Audit Cover'!E7</f>
        <v>54092002026</v>
      </c>
      <c r="C2" s="2587"/>
      <c r="D2" s="2587"/>
      <c r="E2" s="2587"/>
      <c r="F2" s="2587"/>
      <c r="G2" s="2587"/>
      <c r="H2" s="2587"/>
      <c r="I2" s="2587"/>
      <c r="J2" s="2587"/>
      <c r="K2" s="2587"/>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0"/>
      <c r="G12" s="2570"/>
      <c r="H12" s="2570"/>
      <c r="I12" s="2570"/>
      <c r="J12" s="2570"/>
      <c r="K12" s="257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t="s">
        <v>2138</v>
      </c>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4" t="str">
        <f>'Single Audit Cover'!A7</f>
        <v>Westville CUSD 2</v>
      </c>
      <c r="C1" s="2564"/>
      <c r="D1" s="2564"/>
      <c r="E1" s="1500"/>
    </row>
    <row r="2" spans="2:5" s="1370" customFormat="1" ht="12.75" customHeight="1" x14ac:dyDescent="0.2">
      <c r="B2" s="2566">
        <f>'Single Audit Cover'!E7</f>
        <v>54092002026</v>
      </c>
      <c r="C2" s="2566"/>
      <c r="D2" s="2566"/>
      <c r="E2" s="1499"/>
    </row>
    <row r="3" spans="2:5" s="1331" customFormat="1" ht="12.75" customHeight="1" x14ac:dyDescent="0.2">
      <c r="B3" s="2546" t="s">
        <v>1561</v>
      </c>
      <c r="C3" s="2546"/>
      <c r="D3" s="2546"/>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t="s">
        <v>2138</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Westville CUSD 2</v>
      </c>
      <c r="C1" s="2564"/>
      <c r="D1" s="2564"/>
      <c r="E1" s="2564"/>
      <c r="F1" s="1490"/>
      <c r="G1" s="1490"/>
      <c r="H1" s="1490"/>
      <c r="I1" s="1490"/>
      <c r="J1" s="1490"/>
      <c r="K1" s="1490"/>
      <c r="L1" s="1490"/>
    </row>
    <row r="2" spans="2:12" ht="13.5" customHeight="1" x14ac:dyDescent="0.2">
      <c r="B2" s="2566">
        <f>'Single Audit Cover'!E7</f>
        <v>54092002026</v>
      </c>
      <c r="C2" s="2566"/>
      <c r="D2" s="2566"/>
      <c r="E2" s="2566"/>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54092002026</v>
      </c>
    </row>
    <row r="3" spans="1:2" x14ac:dyDescent="0.2">
      <c r="A3" t="s">
        <v>1110</v>
      </c>
      <c r="B3" s="1221" t="str">
        <f>COVER!A15</f>
        <v>VERMILION</v>
      </c>
    </row>
    <row r="4" spans="1:2" x14ac:dyDescent="0.2">
      <c r="A4" t="s">
        <v>1166</v>
      </c>
      <c r="B4" s="1221" t="str">
        <f>COVER!A17</f>
        <v>Westville CUSD 2</v>
      </c>
    </row>
    <row r="5" spans="1:2" x14ac:dyDescent="0.2">
      <c r="A5" t="s">
        <v>799</v>
      </c>
      <c r="B5" s="1221" t="str">
        <f>COVER!A38</f>
        <v>Seth Miller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4290160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17812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17812</v>
      </c>
      <c r="C91" s="13" t="s">
        <v>653</v>
      </c>
      <c r="D91" s="13" t="str">
        <f t="shared" si="0"/>
        <v>Error?</v>
      </c>
    </row>
    <row r="92" spans="1:4" x14ac:dyDescent="0.2">
      <c r="A92" s="54">
        <v>31</v>
      </c>
      <c r="B92" s="1221">
        <f>'Assets-Liab 5-6'!C39</f>
        <v>4272348</v>
      </c>
      <c r="D92" s="13" t="str">
        <f t="shared" si="0"/>
        <v>Error?</v>
      </c>
    </row>
    <row r="93" spans="1:4" x14ac:dyDescent="0.2">
      <c r="A93" s="54">
        <v>32</v>
      </c>
      <c r="B93" s="1221">
        <f>'Assets-Liab 5-6'!C41</f>
        <v>4290160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1183542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1183542</v>
      </c>
      <c r="D123" s="13" t="str">
        <f t="shared" si="0"/>
        <v>Error?</v>
      </c>
    </row>
    <row r="124" spans="1:4" x14ac:dyDescent="0.2">
      <c r="A124" s="54">
        <v>63</v>
      </c>
      <c r="B124" s="1221">
        <f>'Assets-Liab 5-6'!D41</f>
        <v>1183542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110930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110930</v>
      </c>
      <c r="D140" s="13" t="str">
        <f t="shared" si="1"/>
        <v>Error?</v>
      </c>
    </row>
    <row r="141" spans="1:4" x14ac:dyDescent="0.2">
      <c r="A141" s="54">
        <v>80</v>
      </c>
      <c r="B141" s="1221">
        <f>'Assets-Liab 5-6'!E41</f>
        <v>110930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2886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2886</v>
      </c>
      <c r="D170" s="13" t="str">
        <f t="shared" si="1"/>
        <v>Error?</v>
      </c>
    </row>
    <row r="171" spans="1:4" x14ac:dyDescent="0.2">
      <c r="A171" s="54">
        <v>110</v>
      </c>
      <c r="B171" s="1221">
        <f>'Assets-Liab 5-6'!F41</f>
        <v>2886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180754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180754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243692</v>
      </c>
      <c r="D273" s="13" t="str">
        <f t="shared" si="3"/>
        <v>Error?</v>
      </c>
    </row>
    <row r="274" spans="1:4" x14ac:dyDescent="0.2">
      <c r="A274" s="54">
        <v>213</v>
      </c>
      <c r="B274" s="1221">
        <f>'Assets-Liab 5-6'!M17</f>
        <v>13346248</v>
      </c>
      <c r="D274" s="13" t="str">
        <f t="shared" si="3"/>
        <v>Error?</v>
      </c>
    </row>
    <row r="275" spans="1:4" x14ac:dyDescent="0.2">
      <c r="A275" s="54">
        <v>214</v>
      </c>
      <c r="B275" s="1221">
        <f>'Assets-Liab 5-6'!M18</f>
        <v>2024430</v>
      </c>
      <c r="D275" s="13" t="str">
        <f t="shared" si="3"/>
        <v>Error?</v>
      </c>
    </row>
    <row r="276" spans="1:4" x14ac:dyDescent="0.2">
      <c r="A276" s="54">
        <v>215</v>
      </c>
      <c r="B276" s="1221">
        <f>'Assets-Liab 5-6'!M19</f>
        <v>5321339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20935709</v>
      </c>
      <c r="C279" s="13" t="s">
        <v>653</v>
      </c>
      <c r="D279" s="13" t="str">
        <f t="shared" si="3"/>
        <v>Error?</v>
      </c>
    </row>
    <row r="280" spans="1:4" x14ac:dyDescent="0.2">
      <c r="A280" s="54">
        <v>219</v>
      </c>
      <c r="B280" s="1221">
        <f>'Assets-Liab 5-6'!M40</f>
        <v>20935709</v>
      </c>
      <c r="D280" s="13" t="str">
        <f t="shared" si="3"/>
        <v>Error?</v>
      </c>
    </row>
    <row r="281" spans="1:4" x14ac:dyDescent="0.2">
      <c r="A281" s="54">
        <v>220</v>
      </c>
      <c r="B281" s="1221">
        <f>'Assets-Liab 5-6'!M41</f>
        <v>20935709</v>
      </c>
      <c r="C281" s="13" t="s">
        <v>653</v>
      </c>
      <c r="D281" s="13" t="str">
        <f t="shared" si="3"/>
        <v>Error?</v>
      </c>
    </row>
    <row r="282" spans="1:4" x14ac:dyDescent="0.2">
      <c r="A282" s="54">
        <v>221</v>
      </c>
      <c r="B282" s="1221">
        <f>'Assets-Liab 5-6'!N21</f>
        <v>110930</v>
      </c>
      <c r="D282" s="13" t="str">
        <f t="shared" si="3"/>
        <v>Error?</v>
      </c>
    </row>
    <row r="283" spans="1:4" x14ac:dyDescent="0.2">
      <c r="A283" s="54">
        <v>222</v>
      </c>
      <c r="B283" s="1221">
        <f>'Assets-Liab 5-6'!N22</f>
        <v>3789070</v>
      </c>
      <c r="D283" s="13" t="str">
        <f t="shared" si="3"/>
        <v>Error?</v>
      </c>
    </row>
    <row r="284" spans="1:4" x14ac:dyDescent="0.2">
      <c r="A284" s="54">
        <v>223</v>
      </c>
      <c r="B284" s="1221">
        <f>'Assets-Liab 5-6'!N23</f>
        <v>3900000</v>
      </c>
      <c r="C284" s="13" t="s">
        <v>653</v>
      </c>
      <c r="D284" s="13" t="str">
        <f t="shared" si="3"/>
        <v>Error?</v>
      </c>
    </row>
    <row r="285" spans="1:4" x14ac:dyDescent="0.2">
      <c r="A285" s="54">
        <v>224</v>
      </c>
      <c r="B285" s="1221">
        <f>'Assets-Liab 5-6'!N36</f>
        <v>3900000</v>
      </c>
      <c r="D285" s="13" t="str">
        <f t="shared" si="3"/>
        <v>Error?</v>
      </c>
    </row>
    <row r="286" spans="1:4" x14ac:dyDescent="0.2">
      <c r="A286" s="82">
        <v>225</v>
      </c>
      <c r="D286" s="13" t="str">
        <f t="shared" si="3"/>
        <v>OK</v>
      </c>
    </row>
    <row r="287" spans="1:4" x14ac:dyDescent="0.2">
      <c r="A287" s="54">
        <v>226</v>
      </c>
      <c r="B287" s="1221">
        <f>'Assets-Liab 5-6'!N37</f>
        <v>3900000</v>
      </c>
      <c r="C287" s="13" t="s">
        <v>653</v>
      </c>
      <c r="D287" s="13" t="str">
        <f t="shared" si="3"/>
        <v>Error?</v>
      </c>
    </row>
    <row r="288" spans="1:4" x14ac:dyDescent="0.2">
      <c r="A288" s="54">
        <v>227</v>
      </c>
      <c r="B288" s="1221">
        <f>'Assets-Liab 5-6'!N41</f>
        <v>3900000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2259094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79009</v>
      </c>
      <c r="D717" s="13" t="str">
        <f t="shared" si="10"/>
        <v>Error?</v>
      </c>
    </row>
    <row r="718" spans="1:4" x14ac:dyDescent="0.2">
      <c r="A718" s="54">
        <v>657</v>
      </c>
      <c r="B718" s="1221">
        <f>'Expenditures 15-22'!C14</f>
        <v>317838</v>
      </c>
      <c r="D718" s="13" t="str">
        <f t="shared" si="10"/>
        <v>Error?</v>
      </c>
    </row>
    <row r="719" spans="1:4" x14ac:dyDescent="0.2">
      <c r="A719" s="54">
        <v>658</v>
      </c>
      <c r="B719" s="1221">
        <f>'Expenditures 15-22'!C15</f>
        <v>5096</v>
      </c>
      <c r="D719" s="13" t="str">
        <f t="shared" si="10"/>
        <v>Error?</v>
      </c>
    </row>
    <row r="720" spans="1:4" x14ac:dyDescent="0.2">
      <c r="A720" s="54">
        <v>659</v>
      </c>
      <c r="B720" s="1221">
        <f>'Expenditures 15-22'!C33</f>
        <v>3747689</v>
      </c>
      <c r="C720" s="13" t="s">
        <v>653</v>
      </c>
      <c r="D720" s="13" t="str">
        <f t="shared" si="10"/>
        <v>Error?</v>
      </c>
    </row>
    <row r="721" spans="1:4" x14ac:dyDescent="0.2">
      <c r="A721" s="54">
        <v>660</v>
      </c>
      <c r="B721" s="1221">
        <f>'Expenditures 15-22'!C36</f>
        <v>74367</v>
      </c>
      <c r="D721" s="13" t="str">
        <f t="shared" si="10"/>
        <v>Error?</v>
      </c>
    </row>
    <row r="722" spans="1:4" x14ac:dyDescent="0.2">
      <c r="A722" s="54">
        <v>661</v>
      </c>
      <c r="B722" s="1221">
        <f>'Expenditures 15-22'!C37</f>
        <v>128687</v>
      </c>
      <c r="D722" s="13" t="str">
        <f t="shared" si="10"/>
        <v>Error?</v>
      </c>
    </row>
    <row r="723" spans="1:4" x14ac:dyDescent="0.2">
      <c r="A723" s="54">
        <v>662</v>
      </c>
      <c r="B723" s="1221">
        <f>'Expenditures 15-22'!C38</f>
        <v>44633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108514</v>
      </c>
      <c r="D725" s="13" t="str">
        <f t="shared" si="10"/>
        <v>Error?</v>
      </c>
    </row>
    <row r="726" spans="1:4" x14ac:dyDescent="0.2">
      <c r="A726" s="54">
        <v>665</v>
      </c>
      <c r="B726" s="1221">
        <f>'Expenditures 15-22'!C41</f>
        <v>7864</v>
      </c>
      <c r="D726" s="13" t="str">
        <f t="shared" si="10"/>
        <v>Error?</v>
      </c>
    </row>
    <row r="727" spans="1:4" x14ac:dyDescent="0.2">
      <c r="A727" s="54">
        <v>666</v>
      </c>
      <c r="B727" s="1221">
        <f>'Expenditures 15-22'!C42</f>
        <v>364065</v>
      </c>
      <c r="C727" s="13" t="s">
        <v>653</v>
      </c>
      <c r="D727" s="13" t="str">
        <f t="shared" si="10"/>
        <v>Error?</v>
      </c>
    </row>
    <row r="728" spans="1:4" x14ac:dyDescent="0.2">
      <c r="A728" s="54">
        <v>667</v>
      </c>
      <c r="B728" s="1221">
        <f>'Expenditures 15-22'!C44</f>
        <v>40486</v>
      </c>
      <c r="D728" s="13" t="str">
        <f t="shared" si="10"/>
        <v>Error?</v>
      </c>
    </row>
    <row r="729" spans="1:4" x14ac:dyDescent="0.2">
      <c r="A729" s="54">
        <v>668</v>
      </c>
      <c r="B729" s="1221">
        <f>'Expenditures 15-22'!C45</f>
        <v>72996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113482</v>
      </c>
      <c r="C731" s="13" t="s">
        <v>653</v>
      </c>
      <c r="D731" s="13" t="str">
        <f t="shared" si="10"/>
        <v>Error?</v>
      </c>
    </row>
    <row r="732" spans="1:4" x14ac:dyDescent="0.2">
      <c r="A732" s="54">
        <v>671</v>
      </c>
      <c r="B732" s="1221">
        <f>'Expenditures 15-22'!C49</f>
        <v>8088</v>
      </c>
      <c r="D732" s="13" t="str">
        <f t="shared" si="10"/>
        <v>Error?</v>
      </c>
    </row>
    <row r="733" spans="1:4" x14ac:dyDescent="0.2">
      <c r="A733" s="54">
        <v>672</v>
      </c>
      <c r="B733" s="1221">
        <f>'Expenditures 15-22'!C50</f>
        <v>95192</v>
      </c>
      <c r="D733" s="13" t="str">
        <f t="shared" si="10"/>
        <v>Error?</v>
      </c>
    </row>
    <row r="734" spans="1:4" x14ac:dyDescent="0.2">
      <c r="A734" s="54">
        <v>673</v>
      </c>
      <c r="B734" s="1221">
        <f>'Expenditures 15-22'!C53</f>
        <v>107280</v>
      </c>
      <c r="C734" s="13" t="s">
        <v>653</v>
      </c>
      <c r="D734" s="13" t="str">
        <f t="shared" si="10"/>
        <v>Error?</v>
      </c>
    </row>
    <row r="735" spans="1:4" x14ac:dyDescent="0.2">
      <c r="A735" s="54">
        <v>674</v>
      </c>
      <c r="B735" s="1221">
        <f>'Expenditures 15-22'!C55</f>
        <v>467519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467519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51060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163069</v>
      </c>
      <c r="D742" s="13" t="str">
        <f t="shared" si="10"/>
        <v>Error?</v>
      </c>
    </row>
    <row r="743" spans="1:4" x14ac:dyDescent="0.2">
      <c r="A743" s="54">
        <v>682</v>
      </c>
      <c r="B743" s="1221">
        <f>'Expenditures 15-22'!C64</f>
        <v>2890</v>
      </c>
      <c r="D743" s="13" t="str">
        <f t="shared" si="10"/>
        <v>Error?</v>
      </c>
    </row>
    <row r="744" spans="1:4" x14ac:dyDescent="0.2">
      <c r="A744" s="82">
        <v>683</v>
      </c>
      <c r="D744" s="13" t="str">
        <f t="shared" si="10"/>
        <v>OK</v>
      </c>
    </row>
    <row r="745" spans="1:4" x14ac:dyDescent="0.2">
      <c r="A745" s="54">
        <v>684</v>
      </c>
      <c r="B745" s="1221">
        <f>'Expenditures 15-22'!C65</f>
        <v>217019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10998</v>
      </c>
      <c r="D749" s="13" t="str">
        <f t="shared" si="10"/>
        <v>Error?</v>
      </c>
    </row>
    <row r="750" spans="1:4" x14ac:dyDescent="0.2">
      <c r="A750" s="82">
        <v>689</v>
      </c>
      <c r="D750" s="13" t="str">
        <f t="shared" si="10"/>
        <v>OK</v>
      </c>
    </row>
    <row r="751" spans="1:4" x14ac:dyDescent="0.2">
      <c r="A751" s="54">
        <v>690</v>
      </c>
      <c r="B751" s="1221">
        <f>'Expenditures 15-22'!C71</f>
        <v>92732</v>
      </c>
      <c r="D751" s="13" t="str">
        <f t="shared" si="10"/>
        <v>Error?</v>
      </c>
    </row>
    <row r="752" spans="1:4" x14ac:dyDescent="0.2">
      <c r="A752" s="82">
        <v>691</v>
      </c>
      <c r="D752" s="13" t="str">
        <f t="shared" si="10"/>
        <v>OK</v>
      </c>
    </row>
    <row r="753" spans="1:4" x14ac:dyDescent="0.2">
      <c r="A753" s="54">
        <v>692</v>
      </c>
      <c r="B753" s="1221">
        <f>'Expenditures 15-22'!C72</f>
        <v>103730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1373095</v>
      </c>
      <c r="C755" s="13" t="s">
        <v>653</v>
      </c>
      <c r="D755" s="13" t="str">
        <f t="shared" si="10"/>
        <v>Error?</v>
      </c>
    </row>
    <row r="756" spans="1:4" x14ac:dyDescent="0.2">
      <c r="A756" s="54">
        <v>695</v>
      </c>
      <c r="B756" s="1221">
        <f>'Expenditures 15-22'!C75</f>
        <v>8346</v>
      </c>
      <c r="D756" s="13" t="str">
        <f t="shared" si="10"/>
        <v>Error?</v>
      </c>
    </row>
    <row r="757" spans="1:4" x14ac:dyDescent="0.2">
      <c r="A757" s="54">
        <v>696</v>
      </c>
      <c r="B757" s="1221">
        <f>'Expenditures 15-22'!C114</f>
        <v>5129130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673440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24352</v>
      </c>
      <c r="D775" s="13" t="str">
        <f t="shared" si="11"/>
        <v>Error?</v>
      </c>
    </row>
    <row r="776" spans="1:4" x14ac:dyDescent="0.2">
      <c r="A776" s="54">
        <v>715</v>
      </c>
      <c r="B776" s="1221">
        <f>'Expenditures 15-22'!D14</f>
        <v>64887</v>
      </c>
      <c r="D776" s="13" t="str">
        <f t="shared" si="11"/>
        <v>Error?</v>
      </c>
    </row>
    <row r="777" spans="1:4" x14ac:dyDescent="0.2">
      <c r="A777" s="54">
        <v>716</v>
      </c>
      <c r="B777" s="1221">
        <f>'Expenditures 15-22'!D15</f>
        <v>86</v>
      </c>
      <c r="D777" s="13" t="str">
        <f t="shared" si="11"/>
        <v>Error?</v>
      </c>
    </row>
    <row r="778" spans="1:4" x14ac:dyDescent="0.2">
      <c r="A778" s="54">
        <v>717</v>
      </c>
      <c r="B778" s="1221">
        <f>'Expenditures 15-22'!D33</f>
        <v>1148465</v>
      </c>
      <c r="C778" s="13" t="s">
        <v>653</v>
      </c>
      <c r="D778" s="13" t="str">
        <f t="shared" si="11"/>
        <v>Error?</v>
      </c>
    </row>
    <row r="779" spans="1:4" x14ac:dyDescent="0.2">
      <c r="A779" s="54">
        <v>718</v>
      </c>
      <c r="B779" s="1221">
        <f>'Expenditures 15-22'!D36</f>
        <v>23615</v>
      </c>
      <c r="D779" s="13" t="str">
        <f t="shared" si="11"/>
        <v>Error?</v>
      </c>
    </row>
    <row r="780" spans="1:4" x14ac:dyDescent="0.2">
      <c r="A780" s="54">
        <v>719</v>
      </c>
      <c r="B780" s="1221">
        <f>'Expenditures 15-22'!D37</f>
        <v>41137</v>
      </c>
      <c r="D780" s="13" t="str">
        <f t="shared" si="11"/>
        <v>Error?</v>
      </c>
    </row>
    <row r="781" spans="1:4" x14ac:dyDescent="0.2">
      <c r="A781" s="54">
        <v>720</v>
      </c>
      <c r="B781" s="1221">
        <f>'Expenditures 15-22'!D38</f>
        <v>7328</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27906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99986</v>
      </c>
      <c r="C785" s="13" t="s">
        <v>653</v>
      </c>
      <c r="D785" s="13" t="str">
        <f t="shared" si="11"/>
        <v>Error?</v>
      </c>
    </row>
    <row r="786" spans="1:4" x14ac:dyDescent="0.2">
      <c r="A786" s="54">
        <v>725</v>
      </c>
      <c r="B786" s="1221">
        <f>'Expenditures 15-22'!D44</f>
        <v>16452</v>
      </c>
      <c r="D786" s="13" t="str">
        <f t="shared" si="11"/>
        <v>Error?</v>
      </c>
    </row>
    <row r="787" spans="1:4" x14ac:dyDescent="0.2">
      <c r="A787" s="54">
        <v>726</v>
      </c>
      <c r="B787" s="1221">
        <f>'Expenditures 15-22'!D45</f>
        <v>21184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37636</v>
      </c>
      <c r="C789" s="13" t="s">
        <v>653</v>
      </c>
      <c r="D789" s="13" t="str">
        <f t="shared" si="11"/>
        <v>Error?</v>
      </c>
    </row>
    <row r="790" spans="1:4" x14ac:dyDescent="0.2">
      <c r="A790" s="54">
        <v>729</v>
      </c>
      <c r="B790" s="1221">
        <f>'Expenditures 15-22'!D49</f>
        <v>34213</v>
      </c>
      <c r="D790" s="13" t="str">
        <f t="shared" si="11"/>
        <v>Error?</v>
      </c>
    </row>
    <row r="791" spans="1:4" x14ac:dyDescent="0.2">
      <c r="A791" s="54">
        <v>730</v>
      </c>
      <c r="B791" s="1221">
        <f>'Expenditures 15-22'!D50</f>
        <v>30818</v>
      </c>
      <c r="D791" s="13" t="str">
        <f t="shared" si="11"/>
        <v>Error?</v>
      </c>
    </row>
    <row r="792" spans="1:4" x14ac:dyDescent="0.2">
      <c r="A792" s="54">
        <v>731</v>
      </c>
      <c r="B792" s="1221">
        <f>'Expenditures 15-22'!D53</f>
        <v>78661</v>
      </c>
      <c r="C792" s="13" t="s">
        <v>653</v>
      </c>
      <c r="D792" s="13" t="str">
        <f t="shared" si="11"/>
        <v>Error?</v>
      </c>
    </row>
    <row r="793" spans="1:4" x14ac:dyDescent="0.2">
      <c r="A793" s="54">
        <v>732</v>
      </c>
      <c r="B793" s="1221">
        <f>'Expenditures 15-22'!D55</f>
        <v>150721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150721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15328</v>
      </c>
      <c r="D797" s="13" t="str">
        <f t="shared" si="11"/>
        <v>Error?</v>
      </c>
    </row>
    <row r="798" spans="1:4" x14ac:dyDescent="0.2">
      <c r="A798" s="54">
        <v>737</v>
      </c>
      <c r="B798" s="1221">
        <f>'Expenditures 15-22'!D61</f>
        <v>2234</v>
      </c>
      <c r="D798" s="13" t="str">
        <f t="shared" si="11"/>
        <v>Error?</v>
      </c>
    </row>
    <row r="799" spans="1:4" x14ac:dyDescent="0.2">
      <c r="A799" s="54">
        <v>738</v>
      </c>
      <c r="B799" s="1221">
        <f>'Expenditures 15-22'!D62</f>
        <v>790</v>
      </c>
      <c r="D799" s="13" t="str">
        <f t="shared" si="11"/>
        <v>Error?</v>
      </c>
    </row>
    <row r="800" spans="1:4" x14ac:dyDescent="0.2">
      <c r="A800" s="54">
        <v>739</v>
      </c>
      <c r="B800" s="1221">
        <f>'Expenditures 15-22'!D63</f>
        <v>49615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67967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12351</v>
      </c>
      <c r="D807" s="13" t="str">
        <f t="shared" si="11"/>
        <v>Error?</v>
      </c>
    </row>
    <row r="808" spans="1:4" x14ac:dyDescent="0.2">
      <c r="A808" s="82">
        <v>747</v>
      </c>
      <c r="D808" s="13" t="str">
        <f t="shared" si="11"/>
        <v>OK</v>
      </c>
    </row>
    <row r="809" spans="1:4" x14ac:dyDescent="0.2">
      <c r="A809" s="54">
        <v>748</v>
      </c>
      <c r="B809" s="1221">
        <f>'Expenditures 15-22'!D71</f>
        <v>20959</v>
      </c>
      <c r="D809" s="13" t="str">
        <f t="shared" si="11"/>
        <v>Error?</v>
      </c>
    </row>
    <row r="810" spans="1:4" x14ac:dyDescent="0.2">
      <c r="A810" s="82">
        <v>749</v>
      </c>
      <c r="D810" s="13" t="str">
        <f t="shared" si="11"/>
        <v>OK</v>
      </c>
    </row>
    <row r="811" spans="1:4" x14ac:dyDescent="0.2">
      <c r="A811" s="54">
        <v>750</v>
      </c>
      <c r="B811" s="1221">
        <f>'Expenditures 15-22'!D72</f>
        <v>33310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468281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1616746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11250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63205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93863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36673</v>
      </c>
      <c r="D844" s="13" t="str">
        <f t="shared" si="12"/>
        <v>Error?</v>
      </c>
    </row>
    <row r="845" spans="1:4" x14ac:dyDescent="0.2">
      <c r="A845" s="54">
        <v>784</v>
      </c>
      <c r="B845" s="1221">
        <f>'Expenditures 15-22'!E45</f>
        <v>1356</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38029</v>
      </c>
      <c r="C847" s="13" t="s">
        <v>653</v>
      </c>
      <c r="D847" s="13" t="str">
        <f t="shared" si="12"/>
        <v>Error?</v>
      </c>
    </row>
    <row r="848" spans="1:4" x14ac:dyDescent="0.2">
      <c r="A848" s="54">
        <v>787</v>
      </c>
      <c r="B848" s="1221">
        <f>'Expenditures 15-22'!E49</f>
        <v>56689</v>
      </c>
      <c r="D848" s="13" t="str">
        <f t="shared" si="12"/>
        <v>Error?</v>
      </c>
    </row>
    <row r="849" spans="1:4" x14ac:dyDescent="0.2">
      <c r="A849" s="54">
        <v>788</v>
      </c>
      <c r="B849" s="1221">
        <f>'Expenditures 15-22'!E50</f>
        <v>5156</v>
      </c>
      <c r="D849" s="13" t="str">
        <f t="shared" si="12"/>
        <v>Error?</v>
      </c>
    </row>
    <row r="850" spans="1:4" x14ac:dyDescent="0.2">
      <c r="A850" s="54">
        <v>789</v>
      </c>
      <c r="B850" s="1221">
        <f>'Expenditures 15-22'!E53</f>
        <v>61845</v>
      </c>
      <c r="C850" s="13" t="s">
        <v>653</v>
      </c>
      <c r="D850" s="13" t="str">
        <f t="shared" si="12"/>
        <v>Error?</v>
      </c>
    </row>
    <row r="851" spans="1:4" x14ac:dyDescent="0.2">
      <c r="A851" s="54">
        <v>790</v>
      </c>
      <c r="B851" s="1221">
        <f>'Expenditures 15-22'!E55</f>
        <v>77817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77817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81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58</v>
      </c>
      <c r="D865" s="13" t="str">
        <f t="shared" si="12"/>
        <v>Error?</v>
      </c>
    </row>
    <row r="866" spans="1:4" x14ac:dyDescent="0.2">
      <c r="A866" s="82">
        <v>805</v>
      </c>
      <c r="D866" s="13" t="str">
        <f t="shared" si="12"/>
        <v>OK</v>
      </c>
    </row>
    <row r="867" spans="1:4" x14ac:dyDescent="0.2">
      <c r="A867" s="54">
        <v>806</v>
      </c>
      <c r="B867" s="1221">
        <f>'Expenditures 15-22'!E71</f>
        <v>42446</v>
      </c>
      <c r="D867" s="13" t="str">
        <f t="shared" si="12"/>
        <v>Error?</v>
      </c>
    </row>
    <row r="868" spans="1:4" x14ac:dyDescent="0.2">
      <c r="A868" s="82">
        <v>807</v>
      </c>
      <c r="D868" s="13" t="str">
        <f t="shared" si="12"/>
        <v>OK</v>
      </c>
    </row>
    <row r="869" spans="1:4" x14ac:dyDescent="0.2">
      <c r="A869" s="54">
        <v>808</v>
      </c>
      <c r="B869" s="1221">
        <f>'Expenditures 15-22'!E72</f>
        <v>42504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220276</v>
      </c>
      <c r="C871" s="13" t="s">
        <v>653</v>
      </c>
      <c r="D871" s="13" t="str">
        <f t="shared" si="12"/>
        <v>Error?</v>
      </c>
    </row>
    <row r="872" spans="1:4" x14ac:dyDescent="0.2">
      <c r="A872" s="54">
        <v>811</v>
      </c>
      <c r="B872" s="1221">
        <f>'Expenditures 15-22'!E75</f>
        <v>3516</v>
      </c>
      <c r="D872" s="13" t="str">
        <f t="shared" si="12"/>
        <v>Error?</v>
      </c>
    </row>
    <row r="873" spans="1:4" x14ac:dyDescent="0.2">
      <c r="A873" s="54">
        <v>812</v>
      </c>
      <c r="B873" s="1221">
        <f>'Expenditures 15-22'!E114</f>
        <v>317655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117889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5738</v>
      </c>
      <c r="D891" s="13" t="str">
        <f t="shared" si="12"/>
        <v>Error?</v>
      </c>
    </row>
    <row r="892" spans="1:4" x14ac:dyDescent="0.2">
      <c r="A892" s="54">
        <v>831</v>
      </c>
      <c r="B892" s="1221">
        <f>'Expenditures 15-22'!F14</f>
        <v>20378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265072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9315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9315</v>
      </c>
      <c r="C905" s="13" t="s">
        <v>653</v>
      </c>
      <c r="D905" s="13" t="str">
        <f t="shared" si="13"/>
        <v>Error?</v>
      </c>
    </row>
    <row r="906" spans="1:4" x14ac:dyDescent="0.2">
      <c r="A906" s="54">
        <v>845</v>
      </c>
      <c r="B906" s="1221">
        <f>'Expenditures 15-22'!F49</f>
        <v>18637</v>
      </c>
      <c r="D906" s="13" t="str">
        <f t="shared" si="13"/>
        <v>Error?</v>
      </c>
    </row>
    <row r="907" spans="1:4" x14ac:dyDescent="0.2">
      <c r="A907" s="54">
        <v>846</v>
      </c>
      <c r="B907" s="1221">
        <f>'Expenditures 15-22'!F50</f>
        <v>236</v>
      </c>
      <c r="D907" s="13" t="str">
        <f t="shared" si="13"/>
        <v>Error?</v>
      </c>
    </row>
    <row r="908" spans="1:4" x14ac:dyDescent="0.2">
      <c r="A908" s="54">
        <v>847</v>
      </c>
      <c r="B908" s="1221">
        <f>'Expenditures 15-22'!F53</f>
        <v>18873</v>
      </c>
      <c r="C908" s="13" t="s">
        <v>653</v>
      </c>
      <c r="D908" s="13" t="str">
        <f t="shared" si="13"/>
        <v>Error?</v>
      </c>
    </row>
    <row r="909" spans="1:4" x14ac:dyDescent="0.2">
      <c r="A909" s="54">
        <v>848</v>
      </c>
      <c r="B909" s="1221">
        <f>'Expenditures 15-22'!F55</f>
        <v>52719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52719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141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285508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285649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6922</v>
      </c>
      <c r="D925" s="13" t="str">
        <f t="shared" si="13"/>
        <v>Error?</v>
      </c>
    </row>
    <row r="926" spans="1:4" x14ac:dyDescent="0.2">
      <c r="A926" s="82">
        <v>865</v>
      </c>
      <c r="D926" s="13" t="str">
        <f t="shared" si="13"/>
        <v>OK</v>
      </c>
    </row>
    <row r="927" spans="1:4" x14ac:dyDescent="0.2">
      <c r="A927" s="54">
        <v>866</v>
      </c>
      <c r="B927" s="1221">
        <f>'Expenditures 15-22'!F72</f>
        <v>6922</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373478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638550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228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94568</v>
      </c>
      <c r="D1007" s="13" t="str">
        <f t="shared" si="14"/>
        <v>Error?</v>
      </c>
    </row>
    <row r="1008" spans="1:4" x14ac:dyDescent="0.2">
      <c r="A1008" s="54">
        <v>947</v>
      </c>
      <c r="B1008" s="1221">
        <f>'Expenditures 15-22'!H14</f>
        <v>4576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613845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60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60</v>
      </c>
      <c r="C1021" s="13" t="s">
        <v>653</v>
      </c>
      <c r="D1021" s="13" t="str">
        <f t="shared" si="14"/>
        <v>Error?</v>
      </c>
    </row>
    <row r="1022" spans="1:4" x14ac:dyDescent="0.2">
      <c r="A1022" s="54">
        <v>961</v>
      </c>
      <c r="B1022" s="1221">
        <f>'Expenditures 15-22'!H49</f>
        <v>9512</v>
      </c>
      <c r="D1022" s="13" t="str">
        <f t="shared" si="14"/>
        <v>Error?</v>
      </c>
    </row>
    <row r="1023" spans="1:4" x14ac:dyDescent="0.2">
      <c r="A1023" s="54">
        <v>962</v>
      </c>
      <c r="B1023" s="1221">
        <f>'Expenditures 15-22'!H50</f>
        <v>1634</v>
      </c>
      <c r="D1023" s="13" t="str">
        <f t="shared" ref="D1023:D1086" si="15">IF(ISBLANK(B1023),"OK",IF(A1023-B1023=0,"OK","Error?"))</f>
        <v>Error?</v>
      </c>
    </row>
    <row r="1024" spans="1:4" x14ac:dyDescent="0.2">
      <c r="A1024" s="54">
        <v>963</v>
      </c>
      <c r="B1024" s="1221">
        <f>'Expenditures 15-22'!H53</f>
        <v>11146</v>
      </c>
      <c r="C1024" s="13" t="s">
        <v>653</v>
      </c>
      <c r="D1024" s="13" t="str">
        <f t="shared" si="15"/>
        <v>Error?</v>
      </c>
    </row>
    <row r="1025" spans="1:4" x14ac:dyDescent="0.2">
      <c r="A1025" s="54">
        <v>964</v>
      </c>
      <c r="B1025" s="1221">
        <f>'Expenditures 15-22'!H55</f>
        <v>2177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2177</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573</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2841</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3414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1303</v>
      </c>
      <c r="D1039" s="13" t="str">
        <f t="shared" si="15"/>
        <v>Error?</v>
      </c>
    </row>
    <row r="1040" spans="1:4" x14ac:dyDescent="0.2">
      <c r="A1040" s="82">
        <v>979</v>
      </c>
      <c r="D1040" s="13" t="str">
        <f t="shared" si="15"/>
        <v>OK</v>
      </c>
    </row>
    <row r="1041" spans="1:4" x14ac:dyDescent="0.2">
      <c r="A1041" s="54">
        <v>980</v>
      </c>
      <c r="B1041" s="1221">
        <f>'Expenditures 15-22'!H71</f>
        <v>75</v>
      </c>
      <c r="D1041" s="13" t="str">
        <f t="shared" si="15"/>
        <v>Error?</v>
      </c>
    </row>
    <row r="1042" spans="1:4" x14ac:dyDescent="0.2">
      <c r="A1042" s="82">
        <v>981</v>
      </c>
      <c r="D1042" s="13" t="str">
        <f t="shared" si="15"/>
        <v>OK</v>
      </c>
    </row>
    <row r="1043" spans="1:4" x14ac:dyDescent="0.2">
      <c r="A1043" s="54">
        <v>982</v>
      </c>
      <c r="B1043" s="1221">
        <f>'Expenditures 15-22'!H72</f>
        <v>1378</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18175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632020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3067811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203667</v>
      </c>
      <c r="C1105" s="13" t="s">
        <v>653</v>
      </c>
      <c r="D1105" s="13" t="str">
        <f t="shared" si="16"/>
        <v>Error?</v>
      </c>
    </row>
    <row r="1106" spans="1:4" x14ac:dyDescent="0.2">
      <c r="A1106" s="54">
        <v>1045</v>
      </c>
      <c r="B1106" s="1221">
        <f>'Expenditures 15-22'!K14</f>
        <v>474619</v>
      </c>
      <c r="C1106" s="13" t="s">
        <v>653</v>
      </c>
      <c r="D1106" s="13" t="str">
        <f t="shared" si="16"/>
        <v>Error?</v>
      </c>
    </row>
    <row r="1107" spans="1:4" x14ac:dyDescent="0.2">
      <c r="A1107" s="54">
        <v>1046</v>
      </c>
      <c r="B1107" s="1221">
        <f>'Expenditures 15-22'!K15</f>
        <v>5182</v>
      </c>
      <c r="C1107" s="13" t="s">
        <v>653</v>
      </c>
      <c r="D1107" s="13" t="str">
        <f t="shared" si="16"/>
        <v>Error?</v>
      </c>
    </row>
    <row r="1108" spans="1:4" x14ac:dyDescent="0.2">
      <c r="A1108" s="54">
        <v>1047</v>
      </c>
      <c r="B1108" s="1221">
        <f>'Expenditures 15-22'!K33</f>
        <v>5878579</v>
      </c>
      <c r="C1108" s="13" t="s">
        <v>653</v>
      </c>
      <c r="D1108" s="13" t="str">
        <f t="shared" si="16"/>
        <v>Error?</v>
      </c>
    </row>
    <row r="1109" spans="1:4" x14ac:dyDescent="0.2">
      <c r="A1109" s="54">
        <v>1048</v>
      </c>
      <c r="B1109" s="1221">
        <f>'Expenditures 15-22'!K36</f>
        <v>97982</v>
      </c>
      <c r="C1109" s="13" t="s">
        <v>653</v>
      </c>
      <c r="D1109" s="13" t="str">
        <f t="shared" si="16"/>
        <v>Error?</v>
      </c>
    </row>
    <row r="1110" spans="1:4" x14ac:dyDescent="0.2">
      <c r="A1110" s="54">
        <v>1049</v>
      </c>
      <c r="B1110" s="1221">
        <f>'Expenditures 15-22'!K37</f>
        <v>169824</v>
      </c>
      <c r="C1110" s="13" t="s">
        <v>653</v>
      </c>
      <c r="D1110" s="13" t="str">
        <f t="shared" si="16"/>
        <v>Error?</v>
      </c>
    </row>
    <row r="1111" spans="1:4" x14ac:dyDescent="0.2">
      <c r="A1111" s="54">
        <v>1050</v>
      </c>
      <c r="B1111" s="1221">
        <f>'Expenditures 15-22'!K38</f>
        <v>51961</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136420</v>
      </c>
      <c r="C1113" s="13" t="s">
        <v>653</v>
      </c>
      <c r="D1113" s="13" t="str">
        <f t="shared" si="16"/>
        <v>Error?</v>
      </c>
    </row>
    <row r="1114" spans="1:4" x14ac:dyDescent="0.2">
      <c r="A1114" s="54">
        <v>1053</v>
      </c>
      <c r="B1114" s="1221">
        <f>'Expenditures 15-22'!K41</f>
        <v>7864</v>
      </c>
      <c r="C1114" s="13" t="s">
        <v>653</v>
      </c>
      <c r="D1114" s="13" t="str">
        <f t="shared" si="16"/>
        <v>Error?</v>
      </c>
    </row>
    <row r="1115" spans="1:4" x14ac:dyDescent="0.2">
      <c r="A1115" s="54">
        <v>1054</v>
      </c>
      <c r="B1115" s="1221">
        <f>'Expenditures 15-22'!K42</f>
        <v>464051</v>
      </c>
      <c r="C1115" s="13" t="s">
        <v>653</v>
      </c>
      <c r="D1115" s="13" t="str">
        <f t="shared" si="16"/>
        <v>Error?</v>
      </c>
    </row>
    <row r="1116" spans="1:4" x14ac:dyDescent="0.2">
      <c r="A1116" s="54">
        <v>1055</v>
      </c>
      <c r="B1116" s="1221">
        <f>'Expenditures 15-22'!K44</f>
        <v>93671</v>
      </c>
      <c r="C1116" s="13" t="s">
        <v>653</v>
      </c>
      <c r="D1116" s="13" t="str">
        <f t="shared" si="16"/>
        <v>Error?</v>
      </c>
    </row>
    <row r="1117" spans="1:4" x14ac:dyDescent="0.2">
      <c r="A1117" s="54">
        <v>1056</v>
      </c>
      <c r="B1117" s="1221">
        <f>'Expenditures 15-22'!K45</f>
        <v>104851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198522</v>
      </c>
      <c r="C1119" s="13" t="s">
        <v>653</v>
      </c>
      <c r="D1119" s="13" t="str">
        <f t="shared" si="16"/>
        <v>Error?</v>
      </c>
    </row>
    <row r="1120" spans="1:4" x14ac:dyDescent="0.2">
      <c r="A1120" s="54">
        <v>1059</v>
      </c>
      <c r="B1120" s="1221">
        <f>'Expenditures 15-22'!K49</f>
        <v>127139</v>
      </c>
      <c r="C1120" s="13" t="s">
        <v>653</v>
      </c>
      <c r="D1120" s="13" t="str">
        <f t="shared" si="16"/>
        <v>Error?</v>
      </c>
    </row>
    <row r="1121" spans="1:4" x14ac:dyDescent="0.2">
      <c r="A1121" s="54">
        <v>1060</v>
      </c>
      <c r="B1121" s="1221">
        <f>'Expenditures 15-22'!K50</f>
        <v>133036</v>
      </c>
      <c r="C1121" s="13" t="s">
        <v>653</v>
      </c>
      <c r="D1121" s="13" t="str">
        <f t="shared" si="16"/>
        <v>Error?</v>
      </c>
    </row>
    <row r="1122" spans="1:4" x14ac:dyDescent="0.2">
      <c r="A1122" s="54">
        <v>1061</v>
      </c>
      <c r="B1122" s="1221">
        <f>'Expenditures 15-22'!K53</f>
        <v>277805</v>
      </c>
      <c r="C1122" s="13" t="s">
        <v>653</v>
      </c>
      <c r="D1122" s="13" t="str">
        <f t="shared" si="16"/>
        <v>Error?</v>
      </c>
    </row>
    <row r="1123" spans="1:4" x14ac:dyDescent="0.2">
      <c r="A1123" s="54">
        <v>1062</v>
      </c>
      <c r="B1123" s="1221">
        <f>'Expenditures 15-22'!K55</f>
        <v>750953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750953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66610</v>
      </c>
      <c r="C1127" s="13" t="s">
        <v>653</v>
      </c>
      <c r="D1127" s="13" t="str">
        <f t="shared" si="16"/>
        <v>Error?</v>
      </c>
    </row>
    <row r="1128" spans="1:4" x14ac:dyDescent="0.2">
      <c r="A1128" s="54">
        <v>1067</v>
      </c>
      <c r="B1128" s="1221">
        <f>'Expenditures 15-22'!K61</f>
        <v>2807</v>
      </c>
      <c r="C1128" s="13" t="s">
        <v>653</v>
      </c>
      <c r="D1128" s="13" t="str">
        <f t="shared" si="16"/>
        <v>Error?</v>
      </c>
    </row>
    <row r="1129" spans="1:4" x14ac:dyDescent="0.2">
      <c r="A1129" s="54">
        <v>1068</v>
      </c>
      <c r="B1129" s="1221">
        <f>'Expenditures 15-22'!K62</f>
        <v>790</v>
      </c>
      <c r="C1129" s="13" t="s">
        <v>653</v>
      </c>
      <c r="D1129" s="13" t="str">
        <f t="shared" si="16"/>
        <v>Error?</v>
      </c>
    </row>
    <row r="1130" spans="1:4" x14ac:dyDescent="0.2">
      <c r="A1130" s="54">
        <v>1069</v>
      </c>
      <c r="B1130" s="1221">
        <f>'Expenditures 15-22'!K63</f>
        <v>501033</v>
      </c>
      <c r="C1130" s="13" t="s">
        <v>653</v>
      </c>
      <c r="D1130" s="13" t="str">
        <f t="shared" si="16"/>
        <v>Error?</v>
      </c>
    </row>
    <row r="1131" spans="1:4" x14ac:dyDescent="0.2">
      <c r="A1131" s="54">
        <v>1070</v>
      </c>
      <c r="B1131" s="1221">
        <f>'Expenditures 15-22'!K64</f>
        <v>2890</v>
      </c>
      <c r="C1131" s="13" t="s">
        <v>653</v>
      </c>
      <c r="D1131" s="13" t="str">
        <f t="shared" si="16"/>
        <v>Error?</v>
      </c>
    </row>
    <row r="1132" spans="1:4" x14ac:dyDescent="0.2">
      <c r="A1132" s="82">
        <v>1071</v>
      </c>
      <c r="D1132" s="13" t="str">
        <f t="shared" si="16"/>
        <v>OK</v>
      </c>
    </row>
    <row r="1133" spans="1:4" x14ac:dyDescent="0.2">
      <c r="A1133" s="54">
        <v>1072</v>
      </c>
      <c r="B1133" s="1221">
        <f>'Expenditures 15-22'!K65</f>
        <v>574130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24710</v>
      </c>
      <c r="C1137" s="13" t="s">
        <v>653</v>
      </c>
      <c r="D1137" s="13" t="str">
        <f t="shared" si="16"/>
        <v>Error?</v>
      </c>
    </row>
    <row r="1138" spans="1:4" x14ac:dyDescent="0.2">
      <c r="A1138" s="82">
        <v>1077</v>
      </c>
      <c r="D1138" s="13" t="str">
        <f t="shared" si="16"/>
        <v>OK</v>
      </c>
    </row>
    <row r="1139" spans="1:4" x14ac:dyDescent="0.2">
      <c r="A1139" s="54">
        <v>1078</v>
      </c>
      <c r="B1139" s="1221">
        <f>'Expenditures 15-22'!K71</f>
        <v>163134</v>
      </c>
      <c r="C1139" s="13" t="s">
        <v>653</v>
      </c>
      <c r="D1139" s="13" t="str">
        <f t="shared" si="16"/>
        <v>Error?</v>
      </c>
    </row>
    <row r="1140" spans="1:4" x14ac:dyDescent="0.2">
      <c r="A1140" s="82">
        <v>1079</v>
      </c>
      <c r="D1140" s="13" t="str">
        <f t="shared" si="16"/>
        <v>OK</v>
      </c>
    </row>
    <row r="1141" spans="1:4" x14ac:dyDescent="0.2">
      <c r="A1141" s="54">
        <v>1080</v>
      </c>
      <c r="B1141" s="1221">
        <f>'Expenditures 15-22'!K72</f>
        <v>187844</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2453305</v>
      </c>
      <c r="C1143" s="13" t="s">
        <v>653</v>
      </c>
      <c r="D1143" s="13" t="str">
        <f t="shared" si="16"/>
        <v>Error?</v>
      </c>
    </row>
    <row r="1144" spans="1:4" x14ac:dyDescent="0.2">
      <c r="A1144" s="54">
        <v>1083</v>
      </c>
      <c r="B1144" s="1221">
        <f>'Expenditures 15-22'!K75</f>
        <v>11862</v>
      </c>
      <c r="C1144" s="13" t="s">
        <v>653</v>
      </c>
      <c r="D1144" s="13" t="str">
        <f t="shared" si="16"/>
        <v>Error?</v>
      </c>
    </row>
    <row r="1145" spans="1:4" x14ac:dyDescent="0.2">
      <c r="A1145" s="54">
        <v>1084</v>
      </c>
      <c r="B1145" s="1221">
        <f>'Expenditures 15-22'!K102</f>
        <v>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8343746</v>
      </c>
      <c r="C1152" s="13" t="s">
        <v>653</v>
      </c>
      <c r="D1152" s="13" t="str">
        <f t="shared" si="17"/>
        <v>Error?</v>
      </c>
    </row>
    <row r="1153" spans="1:4" x14ac:dyDescent="0.2">
      <c r="A1153" s="54">
        <v>1092</v>
      </c>
      <c r="B1153" s="1221">
        <f>'Expenditures 15-22'!K115</f>
        <v>158902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309480</v>
      </c>
      <c r="D1221" s="13" t="str">
        <f t="shared" si="18"/>
        <v>Error?</v>
      </c>
    </row>
    <row r="1222" spans="1:4" x14ac:dyDescent="0.2">
      <c r="A1222" s="82">
        <v>1161</v>
      </c>
      <c r="D1222" s="13" t="str">
        <f t="shared" si="18"/>
        <v>OK</v>
      </c>
    </row>
    <row r="1223" spans="1:4" x14ac:dyDescent="0.2">
      <c r="A1223" s="54">
        <v>1162</v>
      </c>
      <c r="B1223" s="1221">
        <f>'Expenditures 15-22'!C127</f>
        <v>309480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309480</v>
      </c>
      <c r="C1225" s="13" t="s">
        <v>653</v>
      </c>
      <c r="D1225" s="13" t="str">
        <f t="shared" si="18"/>
        <v>Error?</v>
      </c>
    </row>
    <row r="1226" spans="1:4" x14ac:dyDescent="0.2">
      <c r="A1226" s="54">
        <v>1165</v>
      </c>
      <c r="B1226" s="1221">
        <f>'Expenditures 15-22'!C150</f>
        <v>309480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63733</v>
      </c>
      <c r="D1229" s="13" t="str">
        <f t="shared" si="18"/>
        <v>Error?</v>
      </c>
    </row>
    <row r="1230" spans="1:4" x14ac:dyDescent="0.2">
      <c r="A1230" s="82">
        <v>1169</v>
      </c>
      <c r="D1230" s="13" t="str">
        <f t="shared" si="18"/>
        <v>OK</v>
      </c>
    </row>
    <row r="1231" spans="1:4" x14ac:dyDescent="0.2">
      <c r="A1231" s="54">
        <v>1170</v>
      </c>
      <c r="B1231" s="1221">
        <f>'Expenditures 15-22'!D127</f>
        <v>63733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63733</v>
      </c>
      <c r="C1233" s="13" t="s">
        <v>653</v>
      </c>
      <c r="D1233" s="13" t="str">
        <f t="shared" si="18"/>
        <v>Error?</v>
      </c>
    </row>
    <row r="1234" spans="1:4" x14ac:dyDescent="0.2">
      <c r="A1234" s="54">
        <v>1173</v>
      </c>
      <c r="B1234" s="1221">
        <f>'Expenditures 15-22'!D150</f>
        <v>63733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96220</v>
      </c>
      <c r="D1237" s="13" t="str">
        <f t="shared" si="18"/>
        <v>Error?</v>
      </c>
    </row>
    <row r="1238" spans="1:4" x14ac:dyDescent="0.2">
      <c r="A1238" s="82">
        <v>1177</v>
      </c>
      <c r="D1238" s="13" t="str">
        <f t="shared" si="18"/>
        <v>OK</v>
      </c>
    </row>
    <row r="1239" spans="1:4" x14ac:dyDescent="0.2">
      <c r="A1239" s="54">
        <v>1178</v>
      </c>
      <c r="B1239" s="1221">
        <f>'Expenditures 15-22'!E127</f>
        <v>96220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96220</v>
      </c>
      <c r="C1241" s="13" t="s">
        <v>653</v>
      </c>
      <c r="D1241" s="13" t="str">
        <f t="shared" si="18"/>
        <v>Error?</v>
      </c>
    </row>
    <row r="1242" spans="1:4" x14ac:dyDescent="0.2">
      <c r="A1242" s="54">
        <v>1181</v>
      </c>
      <c r="B1242" s="1221">
        <f>'Expenditures 15-22'!E150</f>
        <v>96220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319286</v>
      </c>
      <c r="D1245" s="13" t="str">
        <f t="shared" si="18"/>
        <v>Error?</v>
      </c>
    </row>
    <row r="1246" spans="1:4" x14ac:dyDescent="0.2">
      <c r="A1246" s="82">
        <v>1185</v>
      </c>
      <c r="D1246" s="13" t="str">
        <f t="shared" si="18"/>
        <v>OK</v>
      </c>
    </row>
    <row r="1247" spans="1:4" x14ac:dyDescent="0.2">
      <c r="A1247" s="54">
        <v>1186</v>
      </c>
      <c r="B1247" s="1221">
        <f>'Expenditures 15-22'!F127</f>
        <v>319286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319286</v>
      </c>
      <c r="C1249" s="13" t="s">
        <v>653</v>
      </c>
      <c r="D1249" s="13" t="str">
        <f t="shared" si="18"/>
        <v>Error?</v>
      </c>
    </row>
    <row r="1250" spans="1:4" x14ac:dyDescent="0.2">
      <c r="A1250" s="54">
        <v>1189</v>
      </c>
      <c r="B1250" s="1221">
        <f>'Expenditures 15-22'!F150</f>
        <v>319286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498178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498178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498178</v>
      </c>
      <c r="C1258" s="13" t="s">
        <v>653</v>
      </c>
      <c r="D1258" s="13" t="str">
        <f t="shared" si="18"/>
        <v>Error?</v>
      </c>
    </row>
    <row r="1259" spans="1:4" x14ac:dyDescent="0.2">
      <c r="A1259" s="54">
        <v>1198</v>
      </c>
      <c r="B1259" s="1221">
        <f>'Expenditures 15-22'!G150</f>
        <v>498178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253</v>
      </c>
      <c r="D1262" s="13" t="str">
        <f t="shared" si="18"/>
        <v>Error?</v>
      </c>
    </row>
    <row r="1263" spans="1:4" x14ac:dyDescent="0.2">
      <c r="A1263" s="82">
        <v>1202</v>
      </c>
      <c r="D1263" s="13" t="str">
        <f t="shared" si="18"/>
        <v>OK</v>
      </c>
    </row>
    <row r="1264" spans="1:4" x14ac:dyDescent="0.2">
      <c r="A1264" s="54">
        <v>1203</v>
      </c>
      <c r="B1264" s="1221">
        <f>'Expenditures 15-22'!H127</f>
        <v>253</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253</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253</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1291498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1291498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1291498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1291498</v>
      </c>
      <c r="C1288" s="13" t="s">
        <v>653</v>
      </c>
      <c r="D1288" s="13" t="str">
        <f t="shared" si="19"/>
        <v>Error?</v>
      </c>
    </row>
    <row r="1289" spans="1:4" x14ac:dyDescent="0.2">
      <c r="A1289" s="54">
        <v>1228</v>
      </c>
      <c r="B1289" s="1221">
        <f>'Expenditures 15-22'!K151</f>
        <v>-385402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169445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670000</v>
      </c>
      <c r="D1315" s="13" t="str">
        <f t="shared" si="19"/>
        <v>Error?</v>
      </c>
    </row>
    <row r="1316" spans="1:4" x14ac:dyDescent="0.2">
      <c r="A1316" s="54">
        <v>1255</v>
      </c>
      <c r="B1316" s="1221">
        <f>'Expenditures 15-22'!H165</f>
        <v>1500</v>
      </c>
      <c r="D1316" s="13" t="str">
        <f t="shared" si="19"/>
        <v>Error?</v>
      </c>
    </row>
    <row r="1317" spans="1:4" x14ac:dyDescent="0.2">
      <c r="A1317" s="54">
        <v>1256</v>
      </c>
      <c r="B1317" s="1221">
        <f>'Expenditures 15-22'!H166</f>
        <v>840945</v>
      </c>
      <c r="C1317" s="13" t="s">
        <v>653</v>
      </c>
      <c r="D1317" s="13" t="str">
        <f t="shared" si="19"/>
        <v>Error?</v>
      </c>
    </row>
    <row r="1318" spans="1:4" x14ac:dyDescent="0.2">
      <c r="A1318" s="54">
        <v>1257</v>
      </c>
      <c r="B1318" s="1221">
        <f>'Expenditures 15-22'!H168</f>
        <v>840945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169445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670000</v>
      </c>
      <c r="C1329" s="13" t="s">
        <v>653</v>
      </c>
      <c r="D1329" s="13" t="str">
        <f t="shared" si="19"/>
        <v>Error?</v>
      </c>
    </row>
    <row r="1330" spans="1:4" x14ac:dyDescent="0.2">
      <c r="A1330" s="54">
        <v>1269</v>
      </c>
      <c r="B1330" s="1221">
        <f>'Expenditures 15-22'!K165</f>
        <v>1500</v>
      </c>
      <c r="C1330" s="13" t="s">
        <v>653</v>
      </c>
      <c r="D1330" s="13" t="str">
        <f t="shared" si="19"/>
        <v>Error?</v>
      </c>
    </row>
    <row r="1331" spans="1:4" x14ac:dyDescent="0.2">
      <c r="A1331" s="54">
        <v>1270</v>
      </c>
      <c r="B1331" s="1221">
        <f>'Expenditures 15-22'!K166</f>
        <v>840945</v>
      </c>
      <c r="C1331" s="13" t="s">
        <v>653</v>
      </c>
      <c r="D1331" s="13" t="str">
        <f t="shared" si="19"/>
        <v>Error?</v>
      </c>
    </row>
    <row r="1332" spans="1:4" x14ac:dyDescent="0.2">
      <c r="A1332" s="54">
        <v>1271</v>
      </c>
      <c r="B1332" s="1221">
        <f>'Expenditures 15-22'!K168</f>
        <v>840945</v>
      </c>
      <c r="C1332" s="13" t="s">
        <v>653</v>
      </c>
      <c r="D1332" s="13" t="str">
        <f t="shared" si="19"/>
        <v>Error?</v>
      </c>
    </row>
    <row r="1333" spans="1:4" x14ac:dyDescent="0.2">
      <c r="A1333" s="54">
        <v>1272</v>
      </c>
      <c r="B1333" s="1221">
        <f>'Expenditures 15-22'!K169</f>
        <v>-492409</v>
      </c>
      <c r="C1333" s="13" t="s">
        <v>653</v>
      </c>
      <c r="D1333" s="13" t="str">
        <f t="shared" si="19"/>
        <v>Error?</v>
      </c>
    </row>
    <row r="1334" spans="1:4" x14ac:dyDescent="0.2">
      <c r="A1334" s="82">
        <v>1273</v>
      </c>
      <c r="D1334" s="13" t="str">
        <f t="shared" si="19"/>
        <v>OK</v>
      </c>
    </row>
    <row r="1335" spans="1:4" x14ac:dyDescent="0.2">
      <c r="A1335" s="54">
        <v>1274</v>
      </c>
      <c r="B1335" s="1221">
        <f>'Expenditures 15-22'!C176</f>
        <v>9903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9903</v>
      </c>
      <c r="C1339" s="13" t="s">
        <v>653</v>
      </c>
      <c r="D1339" s="13" t="str">
        <f t="shared" si="19"/>
        <v>Error?</v>
      </c>
    </row>
    <row r="1340" spans="1:4" x14ac:dyDescent="0.2">
      <c r="A1340" s="54">
        <v>1279</v>
      </c>
      <c r="B1340" s="1221">
        <f>'Expenditures 15-22'!C204</f>
        <v>9903</v>
      </c>
      <c r="C1340" s="13" t="s">
        <v>653</v>
      </c>
      <c r="D1340" s="13" t="str">
        <f t="shared" si="19"/>
        <v>Error?</v>
      </c>
    </row>
    <row r="1341" spans="1:4" x14ac:dyDescent="0.2">
      <c r="A1341" s="54">
        <v>1280</v>
      </c>
      <c r="B1341" s="1221">
        <f>'Expenditures 15-22'!D176</f>
        <v>991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991</v>
      </c>
      <c r="C1345" s="13" t="s">
        <v>653</v>
      </c>
      <c r="D1345" s="13" t="str">
        <f t="shared" si="20"/>
        <v>Error?</v>
      </c>
    </row>
    <row r="1346" spans="1:4" x14ac:dyDescent="0.2">
      <c r="A1346" s="54">
        <v>1285</v>
      </c>
      <c r="B1346" s="1221">
        <f>'Expenditures 15-22'!D204</f>
        <v>991</v>
      </c>
      <c r="C1346" s="13" t="s">
        <v>653</v>
      </c>
      <c r="D1346" s="13" t="str">
        <f t="shared" si="20"/>
        <v>Error?</v>
      </c>
    </row>
    <row r="1347" spans="1:4" x14ac:dyDescent="0.2">
      <c r="A1347" s="54">
        <v>1286</v>
      </c>
      <c r="B1347" s="1221">
        <f>'Expenditures 15-22'!E176</f>
        <v>626091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626091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626091</v>
      </c>
      <c r="C1353" s="13" t="s">
        <v>653</v>
      </c>
      <c r="D1353" s="13" t="str">
        <f t="shared" si="20"/>
        <v>Error?</v>
      </c>
    </row>
    <row r="1354" spans="1:4" x14ac:dyDescent="0.2">
      <c r="A1354" s="54">
        <v>1293</v>
      </c>
      <c r="B1354" s="1221">
        <f>'Expenditures 15-22'!F176</f>
        <v>37795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37795</v>
      </c>
      <c r="C1358" s="13" t="s">
        <v>653</v>
      </c>
      <c r="D1358" s="13" t="str">
        <f t="shared" si="20"/>
        <v>Error?</v>
      </c>
    </row>
    <row r="1359" spans="1:4" x14ac:dyDescent="0.2">
      <c r="A1359" s="54">
        <v>1298</v>
      </c>
      <c r="B1359" s="1221">
        <f>'Expenditures 15-22'!F204</f>
        <v>37795</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61</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61</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61</v>
      </c>
      <c r="C1376" s="13" t="s">
        <v>653</v>
      </c>
      <c r="D1376" s="13" t="str">
        <f t="shared" si="20"/>
        <v>Error?</v>
      </c>
    </row>
    <row r="1377" spans="1:4" x14ac:dyDescent="0.2">
      <c r="A1377" s="54">
        <v>1316</v>
      </c>
      <c r="B1377" s="1221">
        <f>'Expenditures 15-22'!K176</f>
        <v>674841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674841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674841</v>
      </c>
      <c r="C1388" s="13" t="s">
        <v>653</v>
      </c>
      <c r="D1388" s="13" t="str">
        <f t="shared" si="20"/>
        <v>Error?</v>
      </c>
    </row>
    <row r="1389" spans="1:4" x14ac:dyDescent="0.2">
      <c r="A1389" s="54">
        <v>1328</v>
      </c>
      <c r="B1389" s="1221">
        <f>'Expenditures 15-22'!K205</f>
        <v>2594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1130</v>
      </c>
      <c r="D1407" s="13" t="str">
        <f t="shared" ref="D1407:D1470" si="21">IF(ISBLANK(B1407),"OK",IF(A1407-B1407=0,"OK","Error?"))</f>
        <v>Error?</v>
      </c>
    </row>
    <row r="1408" spans="1:4" x14ac:dyDescent="0.2">
      <c r="A1408" s="54">
        <v>1347</v>
      </c>
      <c r="B1408" s="1221">
        <f>'Expenditures 15-22'!D217</f>
        <v>7164</v>
      </c>
      <c r="D1408" s="13" t="str">
        <f t="shared" si="21"/>
        <v>Error?</v>
      </c>
    </row>
    <row r="1409" spans="1:4" x14ac:dyDescent="0.2">
      <c r="A1409" s="54">
        <v>1348</v>
      </c>
      <c r="B1409" s="1221">
        <f>'Expenditures 15-22'!D218</f>
        <v>332</v>
      </c>
      <c r="D1409" s="13" t="str">
        <f t="shared" si="21"/>
        <v>Error?</v>
      </c>
    </row>
    <row r="1410" spans="1:4" x14ac:dyDescent="0.2">
      <c r="A1410" s="54">
        <v>1349</v>
      </c>
      <c r="B1410" s="1221">
        <f>'Expenditures 15-22'!D223</f>
        <v>118654</v>
      </c>
      <c r="C1410" s="13" t="s">
        <v>653</v>
      </c>
      <c r="D1410" s="13" t="str">
        <f t="shared" si="21"/>
        <v>Error?</v>
      </c>
    </row>
    <row r="1411" spans="1:4" x14ac:dyDescent="0.2">
      <c r="A1411" s="54">
        <v>1350</v>
      </c>
      <c r="B1411" s="1221">
        <f>'Expenditures 15-22'!D226</f>
        <v>1026</v>
      </c>
      <c r="D1411" s="13" t="str">
        <f t="shared" si="21"/>
        <v>Error?</v>
      </c>
    </row>
    <row r="1412" spans="1:4" x14ac:dyDescent="0.2">
      <c r="A1412" s="54">
        <v>1351</v>
      </c>
      <c r="B1412" s="1221">
        <f>'Expenditures 15-22'!D227</f>
        <v>1866</v>
      </c>
      <c r="D1412" s="13" t="str">
        <f t="shared" si="21"/>
        <v>Error?</v>
      </c>
    </row>
    <row r="1413" spans="1:4" x14ac:dyDescent="0.2">
      <c r="A1413" s="54">
        <v>1352</v>
      </c>
      <c r="B1413" s="1221">
        <f>'Expenditures 15-22'!D228</f>
        <v>9601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1481</v>
      </c>
      <c r="D1415" s="13" t="str">
        <f t="shared" si="21"/>
        <v>Error?</v>
      </c>
    </row>
    <row r="1416" spans="1:4" x14ac:dyDescent="0.2">
      <c r="A1416" s="54">
        <v>1355</v>
      </c>
      <c r="B1416" s="1221">
        <f>'Expenditures 15-22'!D231</f>
        <v>602</v>
      </c>
      <c r="D1416" s="13" t="str">
        <f t="shared" si="21"/>
        <v>Error?</v>
      </c>
    </row>
    <row r="1417" spans="1:4" x14ac:dyDescent="0.2">
      <c r="A1417" s="54">
        <v>1356</v>
      </c>
      <c r="B1417" s="1221">
        <f>'Expenditures 15-22'!D232</f>
        <v>14576</v>
      </c>
      <c r="C1417" s="13" t="s">
        <v>653</v>
      </c>
      <c r="D1417" s="13" t="str">
        <f t="shared" si="21"/>
        <v>Error?</v>
      </c>
    </row>
    <row r="1418" spans="1:4" x14ac:dyDescent="0.2">
      <c r="A1418" s="54">
        <v>1357</v>
      </c>
      <c r="B1418" s="1221">
        <f>'Expenditures 15-22'!D234</f>
        <v>580</v>
      </c>
      <c r="D1418" s="13" t="str">
        <f t="shared" si="21"/>
        <v>Error?</v>
      </c>
    </row>
    <row r="1419" spans="1:4" x14ac:dyDescent="0.2">
      <c r="A1419" s="54">
        <v>1358</v>
      </c>
      <c r="B1419" s="1221">
        <f>'Expenditures 15-22'!D235</f>
        <v>15861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16441</v>
      </c>
      <c r="C1421" s="13" t="s">
        <v>653</v>
      </c>
      <c r="D1421" s="13" t="str">
        <f t="shared" si="21"/>
        <v>Error?</v>
      </c>
    </row>
    <row r="1422" spans="1:4" x14ac:dyDescent="0.2">
      <c r="A1422" s="54">
        <v>1361</v>
      </c>
      <c r="B1422" s="1221">
        <f>'Expenditures 15-22'!D239</f>
        <v>1735</v>
      </c>
      <c r="D1422" s="13" t="str">
        <f t="shared" si="21"/>
        <v>Error?</v>
      </c>
    </row>
    <row r="1423" spans="1:4" x14ac:dyDescent="0.2">
      <c r="A1423" s="54">
        <v>1362</v>
      </c>
      <c r="B1423" s="1221">
        <f>'Expenditures 15-22'!D240</f>
        <v>8584</v>
      </c>
      <c r="D1423" s="13" t="str">
        <f t="shared" si="21"/>
        <v>Error?</v>
      </c>
    </row>
    <row r="1424" spans="1:4" x14ac:dyDescent="0.2">
      <c r="A1424" s="54">
        <v>1363</v>
      </c>
      <c r="B1424" s="1221">
        <f>'Expenditures 15-22'!D251</f>
        <v>37704</v>
      </c>
      <c r="C1424" s="13" t="s">
        <v>653</v>
      </c>
      <c r="D1424" s="13" t="str">
        <f t="shared" si="21"/>
        <v>Error?</v>
      </c>
    </row>
    <row r="1425" spans="1:4" x14ac:dyDescent="0.2">
      <c r="A1425" s="54">
        <v>1364</v>
      </c>
      <c r="B1425" s="1221">
        <f>'Expenditures 15-22'!D253</f>
        <v>31003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31003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11190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63598</v>
      </c>
      <c r="D1431" s="13" t="str">
        <f t="shared" si="21"/>
        <v>Error?</v>
      </c>
    </row>
    <row r="1432" spans="1:4" x14ac:dyDescent="0.2">
      <c r="A1432" s="54">
        <v>1371</v>
      </c>
      <c r="B1432" s="1221">
        <f>'Expenditures 15-22'!D261</f>
        <v>314</v>
      </c>
      <c r="D1432" s="13" t="str">
        <f t="shared" si="21"/>
        <v>Error?</v>
      </c>
    </row>
    <row r="1433" spans="1:4" x14ac:dyDescent="0.2">
      <c r="A1433" s="54">
        <v>1372</v>
      </c>
      <c r="B1433" s="1221">
        <f>'Expenditures 15-22'!D262</f>
        <v>33198</v>
      </c>
      <c r="D1433" s="13" t="str">
        <f t="shared" si="21"/>
        <v>Error?</v>
      </c>
    </row>
    <row r="1434" spans="1:4" x14ac:dyDescent="0.2">
      <c r="A1434" s="54">
        <v>1373</v>
      </c>
      <c r="B1434" s="1221">
        <f>'Expenditures 15-22'!D263</f>
        <v>221</v>
      </c>
      <c r="D1434" s="13" t="str">
        <f t="shared" si="21"/>
        <v>Error?</v>
      </c>
    </row>
    <row r="1435" spans="1:4" x14ac:dyDescent="0.2">
      <c r="A1435" s="82">
        <v>1374</v>
      </c>
      <c r="D1435" s="13" t="str">
        <f t="shared" si="21"/>
        <v>OK</v>
      </c>
    </row>
    <row r="1436" spans="1:4" x14ac:dyDescent="0.2">
      <c r="A1436" s="54">
        <v>1375</v>
      </c>
      <c r="B1436" s="1221">
        <f>'Expenditures 15-22'!D264</f>
        <v>108521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155</v>
      </c>
      <c r="D1440" s="13" t="str">
        <f t="shared" si="21"/>
        <v>Error?</v>
      </c>
    </row>
    <row r="1441" spans="1:4" x14ac:dyDescent="0.2">
      <c r="A1441" s="82">
        <v>1380</v>
      </c>
      <c r="D1441" s="13" t="str">
        <f t="shared" si="21"/>
        <v>OK</v>
      </c>
    </row>
    <row r="1442" spans="1:4" x14ac:dyDescent="0.2">
      <c r="A1442" s="54">
        <v>1381</v>
      </c>
      <c r="B1442" s="1221">
        <f>'Expenditures 15-22'!D270</f>
        <v>9250</v>
      </c>
      <c r="D1442" s="13" t="str">
        <f t="shared" si="21"/>
        <v>Error?</v>
      </c>
    </row>
    <row r="1443" spans="1:4" x14ac:dyDescent="0.2">
      <c r="A1443" s="82">
        <v>1382</v>
      </c>
      <c r="D1443" s="13" t="str">
        <f t="shared" si="21"/>
        <v>OK</v>
      </c>
    </row>
    <row r="1444" spans="1:4" x14ac:dyDescent="0.2">
      <c r="A1444" s="54">
        <v>1383</v>
      </c>
      <c r="B1444" s="1221">
        <f>'Expenditures 15-22'!D271</f>
        <v>9405</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217650</v>
      </c>
      <c r="C1446" s="13" t="s">
        <v>653</v>
      </c>
      <c r="D1446" s="13" t="str">
        <f t="shared" si="21"/>
        <v>Error?</v>
      </c>
    </row>
    <row r="1447" spans="1:4" x14ac:dyDescent="0.2">
      <c r="A1447" s="54">
        <v>1386</v>
      </c>
      <c r="B1447" s="1221">
        <f>'Expenditures 15-22'!D274</f>
        <v>121</v>
      </c>
      <c r="D1447" s="13" t="str">
        <f t="shared" si="21"/>
        <v>Error?</v>
      </c>
    </row>
    <row r="1448" spans="1:4" x14ac:dyDescent="0.2">
      <c r="A1448" s="54">
        <v>1387</v>
      </c>
      <c r="B1448" s="1221">
        <f>'Expenditures 15-22'!D288</f>
        <v>336425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1130</v>
      </c>
      <c r="C1471" s="13" t="s">
        <v>653</v>
      </c>
      <c r="D1471" s="13" t="str">
        <f t="shared" ref="D1471:D1534" si="22">IF(ISBLANK(B1471),"OK",IF(A1471-B1471=0,"OK","Error?"))</f>
        <v>Error?</v>
      </c>
    </row>
    <row r="1472" spans="1:4" x14ac:dyDescent="0.2">
      <c r="A1472" s="54">
        <v>1411</v>
      </c>
      <c r="B1472" s="1221">
        <f>'Expenditures 15-22'!K217</f>
        <v>7164</v>
      </c>
      <c r="C1472" s="13" t="s">
        <v>653</v>
      </c>
      <c r="D1472" s="13" t="str">
        <f t="shared" si="22"/>
        <v>Error?</v>
      </c>
    </row>
    <row r="1473" spans="1:4" x14ac:dyDescent="0.2">
      <c r="A1473" s="54">
        <v>1412</v>
      </c>
      <c r="B1473" s="1221">
        <f>'Expenditures 15-22'!K218</f>
        <v>332</v>
      </c>
      <c r="C1473" s="13" t="s">
        <v>653</v>
      </c>
      <c r="D1473" s="13" t="str">
        <f t="shared" si="22"/>
        <v>Error?</v>
      </c>
    </row>
    <row r="1474" spans="1:4" x14ac:dyDescent="0.2">
      <c r="A1474" s="54">
        <v>1413</v>
      </c>
      <c r="B1474" s="1221">
        <f>'Expenditures 15-22'!K223</f>
        <v>118654</v>
      </c>
      <c r="C1474" s="13" t="s">
        <v>653</v>
      </c>
      <c r="D1474" s="13" t="str">
        <f t="shared" si="22"/>
        <v>Error?</v>
      </c>
    </row>
    <row r="1475" spans="1:4" x14ac:dyDescent="0.2">
      <c r="A1475" s="54">
        <v>1414</v>
      </c>
      <c r="B1475" s="1221">
        <f>'Expenditures 15-22'!K226</f>
        <v>1026</v>
      </c>
      <c r="C1475" s="13" t="s">
        <v>653</v>
      </c>
      <c r="D1475" s="13" t="str">
        <f t="shared" si="22"/>
        <v>Error?</v>
      </c>
    </row>
    <row r="1476" spans="1:4" x14ac:dyDescent="0.2">
      <c r="A1476" s="54">
        <v>1415</v>
      </c>
      <c r="B1476" s="1221">
        <f>'Expenditures 15-22'!K227</f>
        <v>1866</v>
      </c>
      <c r="C1476" s="13" t="s">
        <v>653</v>
      </c>
      <c r="D1476" s="13" t="str">
        <f t="shared" si="22"/>
        <v>Error?</v>
      </c>
    </row>
    <row r="1477" spans="1:4" x14ac:dyDescent="0.2">
      <c r="A1477" s="54">
        <v>1416</v>
      </c>
      <c r="B1477" s="1221">
        <f>'Expenditures 15-22'!K228</f>
        <v>9601</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1481</v>
      </c>
      <c r="C1479" s="13" t="s">
        <v>653</v>
      </c>
      <c r="D1479" s="13" t="str">
        <f t="shared" si="22"/>
        <v>Error?</v>
      </c>
    </row>
    <row r="1480" spans="1:4" x14ac:dyDescent="0.2">
      <c r="A1480" s="54">
        <v>1419</v>
      </c>
      <c r="B1480" s="1221">
        <f>'Expenditures 15-22'!K231</f>
        <v>602</v>
      </c>
      <c r="C1480" s="13" t="s">
        <v>653</v>
      </c>
      <c r="D1480" s="13" t="str">
        <f t="shared" si="22"/>
        <v>Error?</v>
      </c>
    </row>
    <row r="1481" spans="1:4" x14ac:dyDescent="0.2">
      <c r="A1481" s="54">
        <v>1420</v>
      </c>
      <c r="B1481" s="1221">
        <f>'Expenditures 15-22'!K232</f>
        <v>14576</v>
      </c>
      <c r="C1481" s="13" t="s">
        <v>653</v>
      </c>
      <c r="D1481" s="13" t="str">
        <f t="shared" si="22"/>
        <v>Error?</v>
      </c>
    </row>
    <row r="1482" spans="1:4" x14ac:dyDescent="0.2">
      <c r="A1482" s="54">
        <v>1421</v>
      </c>
      <c r="B1482" s="1221">
        <f>'Expenditures 15-22'!K234</f>
        <v>580</v>
      </c>
      <c r="C1482" s="13" t="s">
        <v>653</v>
      </c>
      <c r="D1482" s="13" t="str">
        <f t="shared" si="22"/>
        <v>Error?</v>
      </c>
    </row>
    <row r="1483" spans="1:4" x14ac:dyDescent="0.2">
      <c r="A1483" s="54">
        <v>1422</v>
      </c>
      <c r="B1483" s="1221">
        <f>'Expenditures 15-22'!K235</f>
        <v>15861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16441</v>
      </c>
      <c r="C1485" s="13" t="s">
        <v>653</v>
      </c>
      <c r="D1485" s="13" t="str">
        <f t="shared" si="22"/>
        <v>Error?</v>
      </c>
    </row>
    <row r="1486" spans="1:4" x14ac:dyDescent="0.2">
      <c r="A1486" s="54">
        <v>1425</v>
      </c>
      <c r="B1486" s="1221">
        <f>'Expenditures 15-22'!K239</f>
        <v>1735</v>
      </c>
      <c r="C1486" s="13" t="s">
        <v>653</v>
      </c>
      <c r="D1486" s="13" t="str">
        <f t="shared" si="22"/>
        <v>Error?</v>
      </c>
    </row>
    <row r="1487" spans="1:4" x14ac:dyDescent="0.2">
      <c r="A1487" s="54">
        <v>1426</v>
      </c>
      <c r="B1487" s="1221">
        <f>'Expenditures 15-22'!K240</f>
        <v>8584</v>
      </c>
      <c r="C1487" s="13" t="s">
        <v>653</v>
      </c>
      <c r="D1487" s="13" t="str">
        <f t="shared" si="22"/>
        <v>Error?</v>
      </c>
    </row>
    <row r="1488" spans="1:4" x14ac:dyDescent="0.2">
      <c r="A1488" s="54">
        <v>1427</v>
      </c>
      <c r="B1488" s="1221">
        <f>'Expenditures 15-22'!K251</f>
        <v>37704</v>
      </c>
      <c r="C1488" s="13" t="s">
        <v>653</v>
      </c>
      <c r="D1488" s="13" t="str">
        <f t="shared" si="22"/>
        <v>Error?</v>
      </c>
    </row>
    <row r="1489" spans="1:4" x14ac:dyDescent="0.2">
      <c r="A1489" s="54">
        <v>1428</v>
      </c>
      <c r="B1489" s="1221">
        <f>'Expenditures 15-22'!K253</f>
        <v>31003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31003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11190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63598</v>
      </c>
      <c r="C1495" s="13" t="s">
        <v>653</v>
      </c>
      <c r="D1495" s="13" t="str">
        <f t="shared" si="22"/>
        <v>Error?</v>
      </c>
    </row>
    <row r="1496" spans="1:4" x14ac:dyDescent="0.2">
      <c r="A1496" s="54">
        <v>1435</v>
      </c>
      <c r="B1496" s="1221">
        <f>'Expenditures 15-22'!K261</f>
        <v>314</v>
      </c>
      <c r="C1496" s="13" t="s">
        <v>653</v>
      </c>
      <c r="D1496" s="13" t="str">
        <f t="shared" si="22"/>
        <v>Error?</v>
      </c>
    </row>
    <row r="1497" spans="1:4" x14ac:dyDescent="0.2">
      <c r="A1497" s="54">
        <v>1436</v>
      </c>
      <c r="B1497" s="1221">
        <f>'Expenditures 15-22'!K262</f>
        <v>33198</v>
      </c>
      <c r="C1497" s="13" t="s">
        <v>653</v>
      </c>
      <c r="D1497" s="13" t="str">
        <f t="shared" si="22"/>
        <v>Error?</v>
      </c>
    </row>
    <row r="1498" spans="1:4" x14ac:dyDescent="0.2">
      <c r="A1498" s="54">
        <v>1437</v>
      </c>
      <c r="B1498" s="1221">
        <f>'Expenditures 15-22'!K263</f>
        <v>221</v>
      </c>
      <c r="C1498" s="13" t="s">
        <v>653</v>
      </c>
      <c r="D1498" s="13" t="str">
        <f t="shared" si="22"/>
        <v>Error?</v>
      </c>
    </row>
    <row r="1499" spans="1:4" x14ac:dyDescent="0.2">
      <c r="A1499" s="82">
        <v>1438</v>
      </c>
      <c r="D1499" s="13" t="str">
        <f t="shared" si="22"/>
        <v>OK</v>
      </c>
    </row>
    <row r="1500" spans="1:4" x14ac:dyDescent="0.2">
      <c r="A1500" s="54">
        <v>1439</v>
      </c>
      <c r="B1500" s="1221">
        <f>'Expenditures 15-22'!K264</f>
        <v>108521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155</v>
      </c>
      <c r="C1504" s="13" t="s">
        <v>653</v>
      </c>
      <c r="D1504" s="13" t="str">
        <f t="shared" si="22"/>
        <v>Error?</v>
      </c>
    </row>
    <row r="1505" spans="1:4" x14ac:dyDescent="0.2">
      <c r="A1505" s="82">
        <v>1444</v>
      </c>
      <c r="D1505" s="13" t="str">
        <f t="shared" si="22"/>
        <v>OK</v>
      </c>
    </row>
    <row r="1506" spans="1:4" x14ac:dyDescent="0.2">
      <c r="A1506" s="54">
        <v>1445</v>
      </c>
      <c r="B1506" s="1221">
        <f>'Expenditures 15-22'!K270</f>
        <v>9250</v>
      </c>
      <c r="C1506" s="13" t="s">
        <v>653</v>
      </c>
      <c r="D1506" s="13" t="str">
        <f t="shared" si="22"/>
        <v>Error?</v>
      </c>
    </row>
    <row r="1507" spans="1:4" x14ac:dyDescent="0.2">
      <c r="A1507" s="82">
        <v>1446</v>
      </c>
      <c r="D1507" s="13" t="str">
        <f t="shared" si="22"/>
        <v>OK</v>
      </c>
    </row>
    <row r="1508" spans="1:4" x14ac:dyDescent="0.2">
      <c r="A1508" s="54">
        <v>1447</v>
      </c>
      <c r="B1508" s="1221">
        <f>'Expenditures 15-22'!K271</f>
        <v>9405</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217650</v>
      </c>
      <c r="C1510" s="13" t="s">
        <v>653</v>
      </c>
      <c r="D1510" s="13" t="str">
        <f t="shared" si="22"/>
        <v>Error?</v>
      </c>
    </row>
    <row r="1511" spans="1:4" x14ac:dyDescent="0.2">
      <c r="A1511" s="54">
        <v>1450</v>
      </c>
      <c r="B1511" s="1221">
        <f>'Expenditures 15-22'!K274</f>
        <v>121</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336425</v>
      </c>
      <c r="C1517" s="13" t="s">
        <v>653</v>
      </c>
      <c r="D1517" s="13" t="str">
        <f t="shared" si="22"/>
        <v>Error?</v>
      </c>
    </row>
    <row r="1518" spans="1:4" x14ac:dyDescent="0.2">
      <c r="A1518" s="54">
        <v>1457</v>
      </c>
      <c r="B1518" s="1221">
        <f>'Expenditures 15-22'!K289</f>
        <v>79786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4113446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4272348</v>
      </c>
      <c r="C1630" s="13" t="s">
        <v>653</v>
      </c>
      <c r="D1630" s="13" t="str">
        <f t="shared" si="24"/>
        <v>Error?</v>
      </c>
    </row>
    <row r="1631" spans="1:4" x14ac:dyDescent="0.2">
      <c r="A1631" s="54">
        <v>1570</v>
      </c>
      <c r="B1631" s="1221">
        <f>'Acct Summary 7-8'!D79</f>
        <v>1269794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1183542</v>
      </c>
      <c r="C1644" s="13" t="s">
        <v>653</v>
      </c>
      <c r="D1644" s="13" t="str">
        <f t="shared" si="24"/>
        <v>Error?</v>
      </c>
    </row>
    <row r="1645" spans="1:4" x14ac:dyDescent="0.2">
      <c r="A1645" s="54">
        <v>1584</v>
      </c>
      <c r="B1645" s="1221">
        <f>'Acct Summary 7-8'!E79</f>
        <v>120566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110930</v>
      </c>
      <c r="C1658" s="13" t="s">
        <v>653</v>
      </c>
      <c r="D1658" s="13" t="str">
        <f t="shared" si="24"/>
        <v>Error?</v>
      </c>
    </row>
    <row r="1659" spans="1:4" x14ac:dyDescent="0.2">
      <c r="A1659" s="54">
        <v>1598</v>
      </c>
      <c r="B1659" s="1221">
        <f>'Acct Summary 7-8'!F79</f>
        <v>292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2886</v>
      </c>
      <c r="C1672" s="13" t="s">
        <v>653</v>
      </c>
      <c r="D1672" s="13" t="str">
        <f t="shared" si="25"/>
        <v>Error?</v>
      </c>
    </row>
    <row r="1673" spans="1:4" x14ac:dyDescent="0.2">
      <c r="A1673" s="54">
        <v>1612</v>
      </c>
      <c r="B1673" s="1221">
        <f>'Acct Summary 7-8'!G79</f>
        <v>100968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180754</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1000264</v>
      </c>
      <c r="C1744" s="13" t="s">
        <v>653</v>
      </c>
      <c r="D1744" s="13" t="str">
        <f t="shared" si="26"/>
        <v>Error?</v>
      </c>
    </row>
    <row r="1745" spans="1:5" x14ac:dyDescent="0.2">
      <c r="A1745" s="54">
        <v>1684</v>
      </c>
      <c r="B1745" s="1221">
        <f>'Tax Sched 24'!B5</f>
        <v>219357</v>
      </c>
      <c r="C1745" s="13" t="s">
        <v>653</v>
      </c>
      <c r="D1745" s="13" t="str">
        <f t="shared" si="26"/>
        <v>Error?</v>
      </c>
    </row>
    <row r="1746" spans="1:5" x14ac:dyDescent="0.2">
      <c r="A1746" s="54">
        <v>1685</v>
      </c>
      <c r="B1746" s="1221">
        <f>'Tax Sched 24'!B6</f>
        <v>347159</v>
      </c>
      <c r="C1746" s="13" t="s">
        <v>653</v>
      </c>
      <c r="D1746" s="13" t="str">
        <f t="shared" si="26"/>
        <v>Error?</v>
      </c>
    </row>
    <row r="1747" spans="1:5" x14ac:dyDescent="0.2">
      <c r="A1747" s="54">
        <v>1686</v>
      </c>
      <c r="B1747" s="1221">
        <f>'Tax Sched 24'!B7</f>
        <v>87743</v>
      </c>
      <c r="C1747" s="13" t="s">
        <v>653</v>
      </c>
      <c r="D1747" s="13" t="str">
        <f t="shared" si="26"/>
        <v>Error?</v>
      </c>
    </row>
    <row r="1748" spans="1:5" x14ac:dyDescent="0.2">
      <c r="A1748" s="54">
        <v>1687</v>
      </c>
      <c r="B1748" s="1221">
        <f>'Tax Sched 24'!B8</f>
        <v>199343</v>
      </c>
      <c r="C1748" s="13" t="s">
        <v>653</v>
      </c>
      <c r="D1748" s="13" t="str">
        <f t="shared" si="26"/>
        <v>Error?</v>
      </c>
    </row>
    <row r="1749" spans="1:5" x14ac:dyDescent="0.2">
      <c r="A1749" s="54">
        <v>1688</v>
      </c>
      <c r="B1749" s="1221">
        <f>'Tax Sched 24'!B10</f>
        <v>21935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298514</v>
      </c>
      <c r="C1752" s="13" t="s">
        <v>653</v>
      </c>
      <c r="D1752" s="13" t="str">
        <f t="shared" si="26"/>
        <v>Error?</v>
      </c>
    </row>
    <row r="1753" spans="1:5" x14ac:dyDescent="0.2">
      <c r="A1753" s="54">
        <v>1692</v>
      </c>
      <c r="B1753" s="1221">
        <f>'Tax Sched 24'!B12</f>
        <v>21935</v>
      </c>
      <c r="C1753" s="13" t="s">
        <v>653</v>
      </c>
      <c r="D1753" s="13" t="str">
        <f t="shared" si="26"/>
        <v>Error?</v>
      </c>
    </row>
    <row r="1754" spans="1:5" x14ac:dyDescent="0.2">
      <c r="A1754" s="54">
        <v>1693</v>
      </c>
      <c r="B1754" s="1221">
        <f>'Tax Sched 24'!B14</f>
        <v>17550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2435078</v>
      </c>
      <c r="C1759" s="13" t="s">
        <v>653</v>
      </c>
      <c r="D1759" s="13" t="str">
        <f t="shared" si="26"/>
        <v>Error?</v>
      </c>
    </row>
    <row r="1760" spans="1:5" x14ac:dyDescent="0.2">
      <c r="A1760" s="54">
        <v>1699</v>
      </c>
      <c r="B1760" s="1221">
        <f>'Tax Sched 24'!D4</f>
        <v>1000264</v>
      </c>
      <c r="C1760" s="13" t="s">
        <v>653</v>
      </c>
      <c r="D1760" s="13" t="str">
        <f t="shared" si="26"/>
        <v>Error?</v>
      </c>
    </row>
    <row r="1761" spans="1:5" x14ac:dyDescent="0.2">
      <c r="A1761" s="54">
        <v>1700</v>
      </c>
      <c r="B1761" s="1221">
        <f>'Tax Sched 24'!D5</f>
        <v>219357</v>
      </c>
      <c r="C1761" s="13" t="s">
        <v>653</v>
      </c>
      <c r="D1761" s="13" t="str">
        <f t="shared" si="26"/>
        <v>Error?</v>
      </c>
    </row>
    <row r="1762" spans="1:5" s="79" customFormat="1" x14ac:dyDescent="0.2">
      <c r="A1762" s="54">
        <v>1701</v>
      </c>
      <c r="B1762" s="1221">
        <f>'Tax Sched 24'!D6</f>
        <v>347159</v>
      </c>
      <c r="C1762" s="13" t="s">
        <v>653</v>
      </c>
      <c r="D1762" s="13" t="str">
        <f t="shared" si="26"/>
        <v>Error?</v>
      </c>
      <c r="E1762" s="80"/>
    </row>
    <row r="1763" spans="1:5" x14ac:dyDescent="0.2">
      <c r="A1763" s="54">
        <v>1702</v>
      </c>
      <c r="B1763" s="1221">
        <f>'Tax Sched 24'!D7</f>
        <v>87743</v>
      </c>
      <c r="C1763" s="13" t="s">
        <v>653</v>
      </c>
      <c r="D1763" s="13" t="str">
        <f t="shared" si="26"/>
        <v>Error?</v>
      </c>
    </row>
    <row r="1764" spans="1:5" x14ac:dyDescent="0.2">
      <c r="A1764" s="54">
        <v>1703</v>
      </c>
      <c r="B1764" s="1221">
        <f>'Tax Sched 24'!D8</f>
        <v>199343</v>
      </c>
      <c r="C1764" s="13" t="s">
        <v>653</v>
      </c>
      <c r="D1764" s="13" t="str">
        <f t="shared" si="26"/>
        <v>Error?</v>
      </c>
    </row>
    <row r="1765" spans="1:5" x14ac:dyDescent="0.2">
      <c r="A1765" s="54">
        <v>1704</v>
      </c>
      <c r="B1765" s="1221">
        <f>'Tax Sched 24'!D10</f>
        <v>21935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298514</v>
      </c>
      <c r="C1768" s="13" t="s">
        <v>653</v>
      </c>
      <c r="D1768" s="13" t="str">
        <f t="shared" si="26"/>
        <v>Error?</v>
      </c>
    </row>
    <row r="1769" spans="1:5" x14ac:dyDescent="0.2">
      <c r="A1769" s="54">
        <v>1708</v>
      </c>
      <c r="B1769" s="1221">
        <f>'Tax Sched 24'!D12</f>
        <v>21935</v>
      </c>
      <c r="C1769" s="13" t="s">
        <v>653</v>
      </c>
      <c r="D1769" s="13" t="str">
        <f t="shared" si="26"/>
        <v>Error?</v>
      </c>
    </row>
    <row r="1770" spans="1:5" x14ac:dyDescent="0.2">
      <c r="A1770" s="54">
        <v>1709</v>
      </c>
      <c r="B1770" s="1221">
        <f>'Tax Sched 24'!D14</f>
        <v>17550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2435078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1058318</v>
      </c>
      <c r="C1792" s="13" t="s">
        <v>653</v>
      </c>
      <c r="D1792" s="13" t="str">
        <f t="shared" si="27"/>
        <v>Error?</v>
      </c>
    </row>
    <row r="1793" spans="1:4" x14ac:dyDescent="0.2">
      <c r="A1793" s="54">
        <v>1732</v>
      </c>
      <c r="B1793" s="1221">
        <f>'Tax Sched 24'!F5</f>
        <v>232087</v>
      </c>
      <c r="C1793" s="13" t="s">
        <v>653</v>
      </c>
      <c r="D1793" s="13" t="str">
        <f t="shared" si="27"/>
        <v>Error?</v>
      </c>
    </row>
    <row r="1794" spans="1:4" x14ac:dyDescent="0.2">
      <c r="A1794" s="54">
        <v>1733</v>
      </c>
      <c r="B1794" s="1221">
        <f>'Tax Sched 24'!F6</f>
        <v>348609</v>
      </c>
      <c r="C1794" s="13" t="s">
        <v>653</v>
      </c>
      <c r="D1794" s="13" t="str">
        <f t="shared" si="27"/>
        <v>Error?</v>
      </c>
    </row>
    <row r="1795" spans="1:4" x14ac:dyDescent="0.2">
      <c r="A1795" s="54">
        <v>1734</v>
      </c>
      <c r="B1795" s="1221">
        <f>'Tax Sched 24'!F7</f>
        <v>92835</v>
      </c>
      <c r="C1795" s="13" t="s">
        <v>653</v>
      </c>
      <c r="D1795" s="13" t="str">
        <f t="shared" si="27"/>
        <v>Error?</v>
      </c>
    </row>
    <row r="1796" spans="1:4" x14ac:dyDescent="0.2">
      <c r="A1796" s="54">
        <v>1735</v>
      </c>
      <c r="B1796" s="1221">
        <f>'Tax Sched 24'!F8</f>
        <v>165502</v>
      </c>
      <c r="C1796" s="13" t="s">
        <v>653</v>
      </c>
      <c r="D1796" s="13" t="str">
        <f t="shared" si="27"/>
        <v>Error?</v>
      </c>
    </row>
    <row r="1797" spans="1:4" x14ac:dyDescent="0.2">
      <c r="A1797" s="54">
        <v>1736</v>
      </c>
      <c r="B1797" s="1221">
        <f>'Tax Sched 24'!F10</f>
        <v>23209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375401</v>
      </c>
      <c r="C1800" s="13" t="s">
        <v>653</v>
      </c>
      <c r="D1800" s="13" t="str">
        <f t="shared" si="27"/>
        <v>Error?</v>
      </c>
    </row>
    <row r="1801" spans="1:4" x14ac:dyDescent="0.2">
      <c r="A1801" s="54">
        <v>1740</v>
      </c>
      <c r="B1801" s="1221">
        <f>'Tax Sched 24'!F12</f>
        <v>23209</v>
      </c>
      <c r="C1801" s="13" t="s">
        <v>653</v>
      </c>
      <c r="D1801" s="13" t="str">
        <f t="shared" si="27"/>
        <v>Error?</v>
      </c>
    </row>
    <row r="1802" spans="1:4" x14ac:dyDescent="0.2">
      <c r="A1802" s="54">
        <v>1741</v>
      </c>
      <c r="B1802" s="1221">
        <f>'Tax Sched 24'!F14</f>
        <v>18567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1058318</v>
      </c>
      <c r="D1808" s="13" t="str">
        <f t="shared" si="27"/>
        <v>Error?</v>
      </c>
    </row>
    <row r="1809" spans="1:4" x14ac:dyDescent="0.2">
      <c r="A1809" s="54">
        <v>1748</v>
      </c>
      <c r="B1809" s="1221">
        <f>'Tax Sched 24'!E5</f>
        <v>232087</v>
      </c>
      <c r="D1809" s="13" t="str">
        <f t="shared" si="27"/>
        <v>Error?</v>
      </c>
    </row>
    <row r="1810" spans="1:4" x14ac:dyDescent="0.2">
      <c r="A1810" s="54">
        <v>1749</v>
      </c>
      <c r="B1810" s="1221">
        <f>'Tax Sched 24'!E6</f>
        <v>348609</v>
      </c>
      <c r="D1810" s="13" t="str">
        <f t="shared" si="27"/>
        <v>Error?</v>
      </c>
    </row>
    <row r="1811" spans="1:4" x14ac:dyDescent="0.2">
      <c r="A1811" s="54">
        <v>1750</v>
      </c>
      <c r="B1811" s="1221">
        <f>'Tax Sched 24'!E7</f>
        <v>92835</v>
      </c>
      <c r="D1811" s="13" t="str">
        <f t="shared" si="27"/>
        <v>Error?</v>
      </c>
    </row>
    <row r="1812" spans="1:4" x14ac:dyDescent="0.2">
      <c r="A1812" s="54">
        <v>1751</v>
      </c>
      <c r="B1812" s="1221">
        <f>'Tax Sched 24'!E8</f>
        <v>165502</v>
      </c>
      <c r="D1812" s="13" t="str">
        <f t="shared" si="27"/>
        <v>Error?</v>
      </c>
    </row>
    <row r="1813" spans="1:4" x14ac:dyDescent="0.2">
      <c r="A1813" s="54">
        <v>1752</v>
      </c>
      <c r="B1813" s="1221">
        <f>'Tax Sched 24'!E10</f>
        <v>23209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375401</v>
      </c>
      <c r="D1816" s="13" t="str">
        <f t="shared" si="27"/>
        <v>Error?</v>
      </c>
    </row>
    <row r="1817" spans="1:4" x14ac:dyDescent="0.2">
      <c r="A1817" s="54">
        <v>1756</v>
      </c>
      <c r="B1817" s="1221">
        <f>'Tax Sched 24'!E12</f>
        <v>23209</v>
      </c>
      <c r="D1817" s="13" t="str">
        <f t="shared" si="27"/>
        <v>Error?</v>
      </c>
    </row>
    <row r="1818" spans="1:4" x14ac:dyDescent="0.2">
      <c r="A1818" s="54">
        <v>1757</v>
      </c>
      <c r="B1818" s="1221">
        <f>'Tax Sched 24'!E14</f>
        <v>18567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2526448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4570000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17550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17550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17550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243692</v>
      </c>
      <c r="D2008" s="13" t="str">
        <f t="shared" si="30"/>
        <v>Error?</v>
      </c>
    </row>
    <row r="2009" spans="1:4" x14ac:dyDescent="0.2">
      <c r="A2009" s="54">
        <v>1948</v>
      </c>
      <c r="B2009" s="1221">
        <f>'Cap Outlay Deprec 27'!C8</f>
        <v>13346248</v>
      </c>
      <c r="D2009" s="13" t="str">
        <f t="shared" si="30"/>
        <v>Error?</v>
      </c>
    </row>
    <row r="2010" spans="1:4" x14ac:dyDescent="0.2">
      <c r="A2010" s="54">
        <v>1949</v>
      </c>
      <c r="B2010" s="1221">
        <f>'Cap Outlay Deprec 27'!C10</f>
        <v>1526252</v>
      </c>
      <c r="D2010" s="13" t="str">
        <f t="shared" si="30"/>
        <v>Error?</v>
      </c>
    </row>
    <row r="2011" spans="1:4" x14ac:dyDescent="0.2">
      <c r="A2011" s="54">
        <v>1950</v>
      </c>
      <c r="B2011" s="1221">
        <f>'Cap Outlay Deprec 27'!C12</f>
        <v>5141309</v>
      </c>
      <c r="D2011" s="13" t="str">
        <f t="shared" si="30"/>
        <v>Error?</v>
      </c>
    </row>
    <row r="2012" spans="1:4" x14ac:dyDescent="0.2">
      <c r="A2012" s="54">
        <v>1951</v>
      </c>
      <c r="B2012" s="1221">
        <f>'Cap Outlay Deprec 27'!C13</f>
        <v>180030</v>
      </c>
      <c r="D2012" s="13" t="str">
        <f t="shared" si="30"/>
        <v>Error?</v>
      </c>
    </row>
    <row r="2013" spans="1:4" x14ac:dyDescent="0.2">
      <c r="A2013" s="54">
        <v>1952</v>
      </c>
      <c r="B2013" s="1221">
        <f>'Cap Outlay Deprec 27'!C16</f>
        <v>20437531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498178</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498178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243692</v>
      </c>
      <c r="C2026" s="13" t="s">
        <v>653</v>
      </c>
      <c r="D2026" s="13" t="str">
        <f t="shared" si="30"/>
        <v>Error?</v>
      </c>
    </row>
    <row r="2027" spans="1:4" x14ac:dyDescent="0.2">
      <c r="A2027" s="54">
        <v>1966</v>
      </c>
      <c r="B2027" s="1221">
        <f>'Cap Outlay Deprec 27'!F8</f>
        <v>13346248</v>
      </c>
      <c r="C2027" s="13" t="s">
        <v>653</v>
      </c>
      <c r="D2027" s="13" t="str">
        <f t="shared" si="30"/>
        <v>Error?</v>
      </c>
    </row>
    <row r="2028" spans="1:4" x14ac:dyDescent="0.2">
      <c r="A2028" s="54">
        <v>1967</v>
      </c>
      <c r="B2028" s="1221">
        <f>'Cap Outlay Deprec 27'!F10</f>
        <v>2024430</v>
      </c>
      <c r="C2028" s="13" t="s">
        <v>653</v>
      </c>
      <c r="D2028" s="13" t="str">
        <f t="shared" si="30"/>
        <v>Error?</v>
      </c>
    </row>
    <row r="2029" spans="1:4" x14ac:dyDescent="0.2">
      <c r="A2029" s="54">
        <v>1968</v>
      </c>
      <c r="B2029" s="1221">
        <f>'Cap Outlay Deprec 27'!F12</f>
        <v>5141309</v>
      </c>
      <c r="C2029" s="13" t="s">
        <v>653</v>
      </c>
      <c r="D2029" s="13" t="str">
        <f t="shared" si="30"/>
        <v>Error?</v>
      </c>
    </row>
    <row r="2030" spans="1:4" x14ac:dyDescent="0.2">
      <c r="A2030" s="54">
        <v>1969</v>
      </c>
      <c r="B2030" s="1221">
        <f>'Cap Outlay Deprec 27'!F13</f>
        <v>180030</v>
      </c>
      <c r="C2030" s="13" t="s">
        <v>653</v>
      </c>
      <c r="D2030" s="13" t="str">
        <f t="shared" si="30"/>
        <v>Error?</v>
      </c>
    </row>
    <row r="2031" spans="1:4" x14ac:dyDescent="0.2">
      <c r="A2031" s="54">
        <v>1970</v>
      </c>
      <c r="B2031" s="1221">
        <f>'Cap Outlay Deprec 27'!F16</f>
        <v>20935709</v>
      </c>
      <c r="C2031" s="13" t="s">
        <v>653</v>
      </c>
      <c r="D2031" s="13" t="str">
        <f t="shared" si="30"/>
        <v>Error?</v>
      </c>
    </row>
    <row r="2032" spans="1:4" x14ac:dyDescent="0.2">
      <c r="A2032" s="82">
        <v>1971</v>
      </c>
      <c r="D2032" s="13" t="str">
        <f t="shared" si="30"/>
        <v>OK</v>
      </c>
    </row>
    <row r="2033" spans="1:4" x14ac:dyDescent="0.2">
      <c r="A2033" s="54">
        <v>1972</v>
      </c>
      <c r="B2033" s="1221">
        <f>'Cap Outlay Deprec 27'!H8</f>
        <v>5478467</v>
      </c>
      <c r="D2033" s="13" t="str">
        <f t="shared" si="30"/>
        <v>Error?</v>
      </c>
    </row>
    <row r="2034" spans="1:4" x14ac:dyDescent="0.2">
      <c r="A2034" s="54">
        <v>1973</v>
      </c>
      <c r="B2034" s="1221">
        <f>'Cap Outlay Deprec 27'!H10</f>
        <v>585762</v>
      </c>
      <c r="D2034" s="13" t="str">
        <f t="shared" si="30"/>
        <v>Error?</v>
      </c>
    </row>
    <row r="2035" spans="1:4" x14ac:dyDescent="0.2">
      <c r="A2035" s="54">
        <v>1974</v>
      </c>
      <c r="B2035" s="1221">
        <f>'Cap Outlay Deprec 27'!H12</f>
        <v>3866605</v>
      </c>
      <c r="D2035" s="13" t="str">
        <f t="shared" si="30"/>
        <v>Error?</v>
      </c>
    </row>
    <row r="2036" spans="1:4" x14ac:dyDescent="0.2">
      <c r="A2036" s="54">
        <v>1975</v>
      </c>
      <c r="B2036" s="1221">
        <f>'Cap Outlay Deprec 27'!H13</f>
        <v>179640</v>
      </c>
      <c r="D2036" s="13" t="str">
        <f t="shared" si="30"/>
        <v>Error?</v>
      </c>
    </row>
    <row r="2037" spans="1:4" x14ac:dyDescent="0.2">
      <c r="A2037" s="54">
        <v>1976</v>
      </c>
      <c r="B2037" s="1221">
        <f>'Cap Outlay Deprec 27'!H16</f>
        <v>10110474</v>
      </c>
      <c r="C2037" s="13" t="s">
        <v>653</v>
      </c>
      <c r="D2037" s="13" t="str">
        <f t="shared" si="30"/>
        <v>Error?</v>
      </c>
    </row>
    <row r="2038" spans="1:4" x14ac:dyDescent="0.2">
      <c r="A2038" s="82">
        <v>1977</v>
      </c>
      <c r="D2038" s="13" t="str">
        <f t="shared" si="30"/>
        <v>OK</v>
      </c>
    </row>
    <row r="2039" spans="1:4" x14ac:dyDescent="0.2">
      <c r="A2039" s="54">
        <v>1978</v>
      </c>
      <c r="B2039" s="1221">
        <f>'Cap Outlay Deprec 27'!I8</f>
        <v>266926</v>
      </c>
      <c r="D2039" s="13" t="str">
        <f t="shared" si="30"/>
        <v>Error?</v>
      </c>
    </row>
    <row r="2040" spans="1:4" x14ac:dyDescent="0.2">
      <c r="A2040" s="54">
        <v>1979</v>
      </c>
      <c r="B2040" s="1221">
        <f>'Cap Outlay Deprec 27'!I10</f>
        <v>76767</v>
      </c>
      <c r="D2040" s="13" t="str">
        <f t="shared" si="30"/>
        <v>Error?</v>
      </c>
    </row>
    <row r="2041" spans="1:4" x14ac:dyDescent="0.2">
      <c r="A2041" s="54">
        <v>1980</v>
      </c>
      <c r="B2041" s="1221">
        <f>'Cap Outlay Deprec 27'!I12</f>
        <v>236467</v>
      </c>
      <c r="D2041" s="13" t="str">
        <f t="shared" si="30"/>
        <v>Error?</v>
      </c>
    </row>
    <row r="2042" spans="1:4" x14ac:dyDescent="0.2">
      <c r="A2042" s="54">
        <v>1981</v>
      </c>
      <c r="B2042" s="1221">
        <f>'Cap Outlay Deprec 27'!I13</f>
        <v>390</v>
      </c>
      <c r="D2042" s="13" t="str">
        <f t="shared" si="30"/>
        <v>Error?</v>
      </c>
    </row>
    <row r="2043" spans="1:4" x14ac:dyDescent="0.2">
      <c r="A2043" s="54">
        <v>1982</v>
      </c>
      <c r="B2043" s="1221">
        <f>'Cap Outlay Deprec 27'!I16</f>
        <v>580550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5745393</v>
      </c>
      <c r="C2051" s="13" t="s">
        <v>653</v>
      </c>
      <c r="D2051" s="13" t="str">
        <f t="shared" si="31"/>
        <v>Error?</v>
      </c>
    </row>
    <row r="2052" spans="1:4" x14ac:dyDescent="0.2">
      <c r="A2052" s="54">
        <v>1991</v>
      </c>
      <c r="B2052" s="1221">
        <f>'Cap Outlay Deprec 27'!K10</f>
        <v>662529</v>
      </c>
      <c r="C2052" s="13" t="s">
        <v>653</v>
      </c>
      <c r="D2052" s="13" t="str">
        <f t="shared" si="31"/>
        <v>Error?</v>
      </c>
    </row>
    <row r="2053" spans="1:4" x14ac:dyDescent="0.2">
      <c r="A2053" s="54">
        <v>1992</v>
      </c>
      <c r="B2053" s="1221">
        <f>'Cap Outlay Deprec 27'!K12</f>
        <v>4103072</v>
      </c>
      <c r="C2053" s="13" t="s">
        <v>653</v>
      </c>
      <c r="D2053" s="13" t="str">
        <f t="shared" si="31"/>
        <v>Error?</v>
      </c>
    </row>
    <row r="2054" spans="1:4" x14ac:dyDescent="0.2">
      <c r="A2054" s="54">
        <v>1993</v>
      </c>
      <c r="B2054" s="1221">
        <f>'Cap Outlay Deprec 27'!K13</f>
        <v>180030</v>
      </c>
      <c r="C2054" s="13" t="s">
        <v>653</v>
      </c>
      <c r="D2054" s="13" t="str">
        <f t="shared" si="31"/>
        <v>Error?</v>
      </c>
    </row>
    <row r="2055" spans="1:4" x14ac:dyDescent="0.2">
      <c r="A2055" s="54">
        <v>1994</v>
      </c>
      <c r="B2055" s="1221">
        <f>'Cap Outlay Deprec 27'!K16</f>
        <v>10691024</v>
      </c>
      <c r="C2055" s="13" t="s">
        <v>653</v>
      </c>
      <c r="D2055" s="13" t="str">
        <f t="shared" si="31"/>
        <v>Error?</v>
      </c>
    </row>
    <row r="2056" spans="1:4" x14ac:dyDescent="0.2">
      <c r="A2056" s="54">
        <v>1995</v>
      </c>
      <c r="B2056" s="1221">
        <f>'Cap Outlay Deprec 27'!L5</f>
        <v>243692</v>
      </c>
      <c r="C2056" s="13" t="s">
        <v>653</v>
      </c>
      <c r="D2056" s="13" t="str">
        <f t="shared" si="31"/>
        <v>Error?</v>
      </c>
    </row>
    <row r="2057" spans="1:4" x14ac:dyDescent="0.2">
      <c r="A2057" s="54">
        <v>1996</v>
      </c>
      <c r="B2057" s="1221">
        <f>'Cap Outlay Deprec 27'!L8</f>
        <v>7600855</v>
      </c>
      <c r="C2057" s="13" t="s">
        <v>653</v>
      </c>
      <c r="D2057" s="13" t="str">
        <f t="shared" si="31"/>
        <v>Error?</v>
      </c>
    </row>
    <row r="2058" spans="1:4" x14ac:dyDescent="0.2">
      <c r="A2058" s="54">
        <v>1997</v>
      </c>
      <c r="B2058" s="1221">
        <f>'Cap Outlay Deprec 27'!L10</f>
        <v>1361901</v>
      </c>
      <c r="C2058" s="13" t="s">
        <v>653</v>
      </c>
      <c r="D2058" s="13" t="str">
        <f t="shared" si="31"/>
        <v>Error?</v>
      </c>
    </row>
    <row r="2059" spans="1:4" x14ac:dyDescent="0.2">
      <c r="A2059" s="54">
        <v>1998</v>
      </c>
      <c r="B2059" s="1221">
        <f>'Cap Outlay Deprec 27'!L12</f>
        <v>1038237</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10244685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299150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180754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1467316</v>
      </c>
      <c r="C2551" s="13" t="s">
        <v>653</v>
      </c>
      <c r="D2551" s="13" t="str">
        <f t="shared" si="38"/>
        <v>Error?</v>
      </c>
    </row>
    <row r="2552" spans="1:4" x14ac:dyDescent="0.2">
      <c r="A2552" s="82">
        <v>2491</v>
      </c>
      <c r="D2552" s="13" t="str">
        <f t="shared" si="38"/>
        <v>OK</v>
      </c>
    </row>
    <row r="2553" spans="1:4" x14ac:dyDescent="0.2">
      <c r="A2553" s="54">
        <v>2492</v>
      </c>
      <c r="B2553" s="1221">
        <f>'Acct Summary 7-8'!C6</f>
        <v>5998814</v>
      </c>
      <c r="C2553" s="13" t="s">
        <v>653</v>
      </c>
      <c r="D2553" s="13" t="str">
        <f t="shared" si="38"/>
        <v>Error?</v>
      </c>
    </row>
    <row r="2554" spans="1:4" x14ac:dyDescent="0.2">
      <c r="A2554" s="54">
        <v>2493</v>
      </c>
      <c r="B2554" s="1221">
        <f>'Acct Summary 7-8'!C7</f>
        <v>1036518</v>
      </c>
      <c r="C2554" s="13" t="s">
        <v>653</v>
      </c>
      <c r="D2554" s="13" t="str">
        <f t="shared" si="38"/>
        <v>Error?</v>
      </c>
    </row>
    <row r="2555" spans="1:4" x14ac:dyDescent="0.2">
      <c r="A2555" s="54">
        <v>2494</v>
      </c>
      <c r="B2555" s="1221">
        <f>'Acct Summary 7-8'!C8</f>
        <v>8502648</v>
      </c>
      <c r="C2555" s="13" t="s">
        <v>653</v>
      </c>
      <c r="D2555" s="13" t="str">
        <f t="shared" si="38"/>
        <v>Error?</v>
      </c>
    </row>
    <row r="2556" spans="1:4" x14ac:dyDescent="0.2">
      <c r="A2556" s="54">
        <v>2495</v>
      </c>
      <c r="B2556" s="1221">
        <f>'Acct Summary 7-8'!C12</f>
        <v>5878579</v>
      </c>
      <c r="C2556" s="13" t="s">
        <v>653</v>
      </c>
      <c r="D2556" s="13" t="str">
        <f t="shared" si="38"/>
        <v>Error?</v>
      </c>
    </row>
    <row r="2557" spans="1:4" x14ac:dyDescent="0.2">
      <c r="A2557" s="54">
        <v>2496</v>
      </c>
      <c r="B2557" s="1221">
        <f>'Acct Summary 7-8'!C13</f>
        <v>2453305</v>
      </c>
      <c r="C2557" s="13" t="s">
        <v>653</v>
      </c>
      <c r="D2557" s="13" t="str">
        <f t="shared" si="38"/>
        <v>Error?</v>
      </c>
    </row>
    <row r="2558" spans="1:4" x14ac:dyDescent="0.2">
      <c r="A2558" s="54">
        <v>2497</v>
      </c>
      <c r="B2558" s="1221">
        <f>'Acct Summary 7-8'!C14</f>
        <v>11862</v>
      </c>
      <c r="C2558" s="13" t="s">
        <v>653</v>
      </c>
      <c r="D2558" s="13" t="str">
        <f t="shared" si="38"/>
        <v>Error?</v>
      </c>
    </row>
    <row r="2559" spans="1:4" x14ac:dyDescent="0.2">
      <c r="A2559" s="54">
        <v>2498</v>
      </c>
      <c r="B2559" s="1221">
        <f>'Acct Summary 7-8'!C15</f>
        <v>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8343746</v>
      </c>
      <c r="C2561" s="13" t="s">
        <v>653</v>
      </c>
      <c r="D2561" s="13" t="str">
        <f t="shared" si="39"/>
        <v>Error?</v>
      </c>
    </row>
    <row r="2562" spans="1:4" x14ac:dyDescent="0.2">
      <c r="A2562" s="54">
        <v>2501</v>
      </c>
      <c r="B2562" s="1221">
        <f>'Acct Summary 7-8'!C20</f>
        <v>158902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306096</v>
      </c>
      <c r="C2564" s="13" t="s">
        <v>653</v>
      </c>
      <c r="D2564" s="13" t="str">
        <f t="shared" si="39"/>
        <v>Error?</v>
      </c>
    </row>
    <row r="2565" spans="1:4" x14ac:dyDescent="0.2">
      <c r="A2565" s="82">
        <v>2504</v>
      </c>
      <c r="D2565" s="13" t="str">
        <f t="shared" si="39"/>
        <v>OK</v>
      </c>
    </row>
    <row r="2566" spans="1:4" x14ac:dyDescent="0.2">
      <c r="A2566" s="54">
        <v>2505</v>
      </c>
      <c r="B2566" s="1221">
        <f>'Acct Summary 7-8'!D6</f>
        <v>600000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906096</v>
      </c>
      <c r="C2568" s="13" t="s">
        <v>653</v>
      </c>
      <c r="D2568" s="13" t="str">
        <f t="shared" si="39"/>
        <v>Error?</v>
      </c>
    </row>
    <row r="2569" spans="1:4" x14ac:dyDescent="0.2">
      <c r="A2569" s="54">
        <v>2508</v>
      </c>
      <c r="B2569" s="1221">
        <f>'Acct Summary 7-8'!D13</f>
        <v>1291498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1291498</v>
      </c>
      <c r="C2573" s="13" t="s">
        <v>653</v>
      </c>
      <c r="D2573" s="13" t="str">
        <f t="shared" si="39"/>
        <v>Error?</v>
      </c>
    </row>
    <row r="2574" spans="1:4" x14ac:dyDescent="0.2">
      <c r="A2574" s="54">
        <v>2513</v>
      </c>
      <c r="B2574" s="1221">
        <f>'Acct Summary 7-8'!D20</f>
        <v>-385402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87763</v>
      </c>
      <c r="C2591" s="13" t="s">
        <v>653</v>
      </c>
      <c r="D2591" s="13" t="str">
        <f t="shared" si="39"/>
        <v>Error?</v>
      </c>
    </row>
    <row r="2592" spans="1:4" x14ac:dyDescent="0.2">
      <c r="A2592" s="82">
        <v>2531</v>
      </c>
      <c r="D2592" s="13" t="str">
        <f t="shared" si="39"/>
        <v>OK</v>
      </c>
    </row>
    <row r="2593" spans="1:4" x14ac:dyDescent="0.2">
      <c r="A2593" s="54">
        <v>2532</v>
      </c>
      <c r="B2593" s="1221">
        <f>'Acct Summary 7-8'!F6</f>
        <v>589672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677435</v>
      </c>
      <c r="C2595" s="13" t="s">
        <v>653</v>
      </c>
      <c r="D2595" s="13" t="str">
        <f t="shared" si="39"/>
        <v>Error?</v>
      </c>
    </row>
    <row r="2596" spans="1:4" x14ac:dyDescent="0.2">
      <c r="A2596" s="54">
        <v>2535</v>
      </c>
      <c r="B2596" s="1221">
        <f>'Acct Summary 7-8'!F13</f>
        <v>674841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674841</v>
      </c>
      <c r="C2600" s="13" t="s">
        <v>653</v>
      </c>
      <c r="D2600" s="13" t="str">
        <f t="shared" si="39"/>
        <v>Error?</v>
      </c>
    </row>
    <row r="2601" spans="1:4" x14ac:dyDescent="0.2">
      <c r="A2601" s="54">
        <v>2540</v>
      </c>
      <c r="B2601" s="1221">
        <f>'Acct Summary 7-8'!F20</f>
        <v>2594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416211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416211</v>
      </c>
      <c r="C2606" s="13" t="s">
        <v>653</v>
      </c>
      <c r="D2606" s="13" t="str">
        <f t="shared" si="39"/>
        <v>Error?</v>
      </c>
    </row>
    <row r="2607" spans="1:4" x14ac:dyDescent="0.2">
      <c r="A2607" s="54">
        <v>2546</v>
      </c>
      <c r="B2607" s="1221">
        <f>'Acct Summary 7-8'!G12</f>
        <v>118654</v>
      </c>
      <c r="C2607" s="13" t="s">
        <v>653</v>
      </c>
      <c r="D2607" s="13" t="str">
        <f t="shared" si="39"/>
        <v>Error?</v>
      </c>
    </row>
    <row r="2608" spans="1:4" x14ac:dyDescent="0.2">
      <c r="A2608" s="54">
        <v>2547</v>
      </c>
      <c r="B2608" s="1221">
        <f>'Acct Summary 7-8'!G13</f>
        <v>217650</v>
      </c>
      <c r="C2608" s="13" t="s">
        <v>653</v>
      </c>
      <c r="D2608" s="13" t="str">
        <f t="shared" si="39"/>
        <v>Error?</v>
      </c>
    </row>
    <row r="2609" spans="1:4" x14ac:dyDescent="0.2">
      <c r="A2609" s="54">
        <v>2548</v>
      </c>
      <c r="B2609" s="1221">
        <f>'Acct Summary 7-8'!G14</f>
        <v>121</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336425</v>
      </c>
      <c r="C2612" s="13" t="s">
        <v>653</v>
      </c>
      <c r="D2612" s="13" t="str">
        <f t="shared" si="39"/>
        <v>Error?</v>
      </c>
    </row>
    <row r="2613" spans="1:4" x14ac:dyDescent="0.2">
      <c r="A2613" s="54">
        <v>2552</v>
      </c>
      <c r="B2613" s="1221">
        <f>'Acct Summary 7-8'!G20</f>
        <v>79786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348536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348536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840945</v>
      </c>
      <c r="C2634" s="13" t="s">
        <v>653</v>
      </c>
      <c r="D2634" s="13" t="str">
        <f t="shared" si="40"/>
        <v>Error?</v>
      </c>
    </row>
    <row r="2635" spans="1:4" x14ac:dyDescent="0.2">
      <c r="A2635" s="54">
        <v>2574</v>
      </c>
      <c r="B2635" s="1221">
        <f>'Acct Summary 7-8'!E17</f>
        <v>840945</v>
      </c>
      <c r="C2635" s="13" t="s">
        <v>653</v>
      </c>
      <c r="D2635" s="13" t="str">
        <f t="shared" si="40"/>
        <v>Error?</v>
      </c>
    </row>
    <row r="2636" spans="1:4" x14ac:dyDescent="0.2">
      <c r="A2636" s="54">
        <v>2575</v>
      </c>
      <c r="B2636" s="1221">
        <f>'Acct Summary 7-8'!E20</f>
        <v>-492409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4000</v>
      </c>
      <c r="D2718" s="13" t="str">
        <f t="shared" si="41"/>
        <v>Error?</v>
      </c>
    </row>
    <row r="2719" spans="1:4" x14ac:dyDescent="0.2">
      <c r="A2719" s="54">
        <v>2658</v>
      </c>
      <c r="B2719" s="1221">
        <f>'Expenditures 15-22'!D51</f>
        <v>2274</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6274</v>
      </c>
      <c r="C2724" s="13" t="s">
        <v>653</v>
      </c>
      <c r="D2724" s="13" t="str">
        <f t="shared" si="41"/>
        <v>Error?</v>
      </c>
    </row>
    <row r="2725" spans="1:4" x14ac:dyDescent="0.2">
      <c r="A2725" s="54">
        <v>2664</v>
      </c>
      <c r="B2725" s="1221">
        <f>'Expenditures 15-22'!D241</f>
        <v>58</v>
      </c>
      <c r="D2725" s="13" t="str">
        <f t="shared" si="41"/>
        <v>Error?</v>
      </c>
    </row>
    <row r="2726" spans="1:4" x14ac:dyDescent="0.2">
      <c r="A2726" s="54">
        <v>2665</v>
      </c>
      <c r="B2726" s="1221">
        <f>'Expenditures 15-22'!K241</f>
        <v>58</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252885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79489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252885</v>
      </c>
      <c r="D2912" s="13" t="str">
        <f t="shared" si="44"/>
        <v>Error?</v>
      </c>
    </row>
    <row r="2913" spans="1:4" x14ac:dyDescent="0.2">
      <c r="A2913" s="54">
        <v>2852</v>
      </c>
      <c r="B2913" s="1221">
        <f>'Assets-Liab 5-6'!I41</f>
        <v>252885</v>
      </c>
      <c r="C2913" s="13" t="s">
        <v>653</v>
      </c>
      <c r="D2913" s="13" t="str">
        <f t="shared" si="44"/>
        <v>Error?</v>
      </c>
    </row>
    <row r="2914" spans="1:4" x14ac:dyDescent="0.2">
      <c r="A2914" s="54">
        <v>2853</v>
      </c>
      <c r="B2914" s="1221">
        <f>'Assets-Liab 5-6'!L33</f>
        <v>79489</v>
      </c>
      <c r="D2914" s="13" t="str">
        <f t="shared" si="44"/>
        <v>Error?</v>
      </c>
    </row>
    <row r="2915" spans="1:4" x14ac:dyDescent="0.2">
      <c r="A2915" s="82">
        <v>2854</v>
      </c>
      <c r="D2915" s="13" t="str">
        <f t="shared" si="44"/>
        <v>OK</v>
      </c>
    </row>
    <row r="2916" spans="1:4" x14ac:dyDescent="0.2">
      <c r="A2916" s="54">
        <v>2855</v>
      </c>
      <c r="B2916" s="1221">
        <f>'Assets-Liab 5-6'!L34</f>
        <v>79489</v>
      </c>
      <c r="C2916" s="13" t="s">
        <v>653</v>
      </c>
      <c r="D2916" s="13" t="str">
        <f t="shared" si="44"/>
        <v>Error?</v>
      </c>
    </row>
    <row r="2917" spans="1:4" x14ac:dyDescent="0.2">
      <c r="A2917" s="54">
        <v>2856</v>
      </c>
      <c r="B2917" s="1221">
        <f>'Assets-Liab 5-6'!L41</f>
        <v>79489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116424</v>
      </c>
      <c r="D3055" s="13" t="str">
        <f t="shared" si="46"/>
        <v>Error?</v>
      </c>
    </row>
    <row r="3056" spans="1:4" x14ac:dyDescent="0.2">
      <c r="A3056" s="54">
        <v>2995</v>
      </c>
      <c r="B3056" s="1221">
        <f>'Expenditures 15-22'!D10</f>
        <v>88586</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90684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295694</v>
      </c>
      <c r="C3062" s="13" t="s">
        <v>653</v>
      </c>
      <c r="D3062" s="13" t="str">
        <f t="shared" si="46"/>
        <v>Error?</v>
      </c>
    </row>
    <row r="3063" spans="1:4" x14ac:dyDescent="0.2">
      <c r="A3063" s="82">
        <v>3002</v>
      </c>
      <c r="D3063" s="13" t="str">
        <f t="shared" si="46"/>
        <v>OK</v>
      </c>
    </row>
    <row r="3064" spans="1:4" x14ac:dyDescent="0.2">
      <c r="A3064" s="54">
        <v>3003</v>
      </c>
      <c r="B3064" s="1221">
        <f>'Expenditures 15-22'!D213</f>
        <v>1680</v>
      </c>
      <c r="D3064" s="13" t="str">
        <f t="shared" si="46"/>
        <v>Error?</v>
      </c>
    </row>
    <row r="3065" spans="1:4" x14ac:dyDescent="0.2">
      <c r="A3065" s="54">
        <v>3004</v>
      </c>
      <c r="B3065" s="1221">
        <f>'Expenditures 15-22'!K213</f>
        <v>1680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24558</v>
      </c>
      <c r="C3225" s="13" t="s">
        <v>653</v>
      </c>
      <c r="D3225" s="13" t="str">
        <f t="shared" si="49"/>
        <v>Error?</v>
      </c>
    </row>
    <row r="3226" spans="1:4" x14ac:dyDescent="0.2">
      <c r="A3226" s="54">
        <v>3165</v>
      </c>
      <c r="B3226" s="1221">
        <f>'Acct Summary 7-8'!I8</f>
        <v>24558</v>
      </c>
      <c r="C3226" s="13" t="s">
        <v>653</v>
      </c>
      <c r="D3226" s="13" t="str">
        <f t="shared" si="49"/>
        <v>Error?</v>
      </c>
    </row>
    <row r="3227" spans="1:4" x14ac:dyDescent="0.2">
      <c r="A3227" s="54">
        <v>3166</v>
      </c>
      <c r="B3227" s="1221">
        <f>'Acct Summary 7-8'!I20</f>
        <v>24558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158902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299150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299150</v>
      </c>
      <c r="C3238" s="13" t="s">
        <v>653</v>
      </c>
      <c r="D3238" s="13" t="str">
        <f t="shared" si="49"/>
        <v>Error?</v>
      </c>
    </row>
    <row r="3239" spans="1:4" x14ac:dyDescent="0.2">
      <c r="A3239" s="54">
        <v>3178</v>
      </c>
      <c r="B3239" s="1221">
        <f>'Acct Summary 7-8'!D78</f>
        <v>-86252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2594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79786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482773</v>
      </c>
      <c r="D3273" s="13" t="str">
        <f t="shared" si="50"/>
        <v>Error?</v>
      </c>
    </row>
    <row r="3274" spans="1:4" x14ac:dyDescent="0.2">
      <c r="A3274" s="54">
        <v>3213</v>
      </c>
      <c r="B3274" s="1221">
        <f>'Acct Summary 7-8'!E44</f>
        <v>482773</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482773</v>
      </c>
      <c r="C3277" s="13" t="s">
        <v>653</v>
      </c>
      <c r="D3277" s="13" t="str">
        <f t="shared" si="50"/>
        <v>Error?</v>
      </c>
    </row>
    <row r="3278" spans="1:4" x14ac:dyDescent="0.2">
      <c r="A3278" s="54">
        <v>3217</v>
      </c>
      <c r="B3278" s="1221">
        <f>'Acct Summary 7-8'!E78</f>
        <v>-9636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299150</v>
      </c>
      <c r="C3318" s="13" t="s">
        <v>653</v>
      </c>
      <c r="D3318" s="13" t="str">
        <f t="shared" si="50"/>
        <v>Error?</v>
      </c>
    </row>
    <row r="3319" spans="1:4" x14ac:dyDescent="0.2">
      <c r="A3319" s="54">
        <v>3258</v>
      </c>
      <c r="B3319" s="1221">
        <f>'Acct Summary 7-8'!I77</f>
        <v>-299150</v>
      </c>
      <c r="C3319" s="13" t="s">
        <v>653</v>
      </c>
      <c r="D3319" s="13" t="str">
        <f t="shared" si="50"/>
        <v>Error?</v>
      </c>
    </row>
    <row r="3320" spans="1:4" x14ac:dyDescent="0.2">
      <c r="A3320" s="54">
        <v>3259</v>
      </c>
      <c r="B3320" s="1221">
        <f>'Acct Summary 7-8'!I78</f>
        <v>-274592</v>
      </c>
      <c r="C3320" s="13" t="s">
        <v>653</v>
      </c>
      <c r="D3320" s="13" t="str">
        <f t="shared" si="50"/>
        <v>Error?</v>
      </c>
    </row>
    <row r="3321" spans="1:4" x14ac:dyDescent="0.2">
      <c r="A3321" s="54">
        <v>3260</v>
      </c>
      <c r="B3321" s="1221">
        <f>'Acct Summary 7-8'!I79</f>
        <v>527477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252885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866643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270164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19408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12876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514473</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1683564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43858</v>
      </c>
      <c r="D3387" s="13" t="str">
        <f t="shared" si="51"/>
        <v>Error?</v>
      </c>
    </row>
    <row r="3388" spans="1:4" x14ac:dyDescent="0.2">
      <c r="A3388" s="54">
        <v>3327</v>
      </c>
      <c r="B3388" s="1221">
        <f>'Expenditures 15-22'!D211</f>
        <v>57393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43858</v>
      </c>
      <c r="C3390" s="13" t="s">
        <v>653</v>
      </c>
      <c r="D3390" s="13" t="str">
        <f t="shared" si="51"/>
        <v>Error?</v>
      </c>
    </row>
    <row r="3391" spans="1:4" x14ac:dyDescent="0.2">
      <c r="A3391" s="54">
        <v>3330</v>
      </c>
      <c r="B3391" s="1221">
        <f>'Expenditures 15-22'!K211</f>
        <v>57393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4290160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1183542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110930</v>
      </c>
      <c r="D3417" s="13" t="str">
        <f t="shared" si="52"/>
        <v>Error?</v>
      </c>
    </row>
    <row r="3418" spans="1:4" x14ac:dyDescent="0.2">
      <c r="A3418" s="82">
        <v>3357</v>
      </c>
      <c r="D3418" s="13" t="str">
        <f t="shared" si="52"/>
        <v>OK</v>
      </c>
    </row>
    <row r="3419" spans="1:4" x14ac:dyDescent="0.2">
      <c r="A3419" s="54">
        <v>3358</v>
      </c>
      <c r="B3419" s="1221">
        <f>'Assets-Liab 5-6'!F4</f>
        <v>2886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180754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252885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79489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199343</v>
      </c>
      <c r="C3446" s="13" t="s">
        <v>653</v>
      </c>
      <c r="D3446" s="13" t="str">
        <f t="shared" si="52"/>
        <v>Error?</v>
      </c>
    </row>
    <row r="3447" spans="1:4" x14ac:dyDescent="0.2">
      <c r="A3447" s="54">
        <v>3386</v>
      </c>
      <c r="B3447" s="1221">
        <f>'Tax Sched 24'!D16</f>
        <v>199343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165502</v>
      </c>
      <c r="C3449" s="13" t="s">
        <v>653</v>
      </c>
      <c r="D3449" s="13" t="str">
        <f t="shared" si="52"/>
        <v>Error?</v>
      </c>
    </row>
    <row r="3450" spans="1:4" x14ac:dyDescent="0.2">
      <c r="A3450" s="54">
        <v>3389</v>
      </c>
      <c r="B3450" s="1221">
        <f>'Tax Sched 24'!E16</f>
        <v>165502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316693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316693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316693</v>
      </c>
      <c r="D3567" s="13" t="str">
        <f t="shared" si="54"/>
        <v>Error?</v>
      </c>
    </row>
    <row r="3568" spans="1:4" x14ac:dyDescent="0.2">
      <c r="A3568" s="54">
        <v>3507</v>
      </c>
      <c r="B3568" s="1221">
        <f>'Assets-Liab 5-6'!K41</f>
        <v>316693</v>
      </c>
      <c r="C3568" s="13" t="s">
        <v>653</v>
      </c>
      <c r="D3568" s="13" t="str">
        <f t="shared" si="54"/>
        <v>Error?</v>
      </c>
    </row>
    <row r="3569" spans="1:4" x14ac:dyDescent="0.2">
      <c r="A3569" s="54">
        <v>3508</v>
      </c>
      <c r="B3569" s="1221">
        <f>'Acct Summary 7-8'!K4</f>
        <v>24480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24480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24480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24480</v>
      </c>
      <c r="C3588" s="13" t="s">
        <v>653</v>
      </c>
      <c r="D3588" s="13" t="str">
        <f t="shared" si="55"/>
        <v>Error?</v>
      </c>
    </row>
    <row r="3589" spans="1:4" x14ac:dyDescent="0.2">
      <c r="A3589" s="54">
        <v>3528</v>
      </c>
      <c r="B3589" s="1221">
        <f>'Acct Summary 7-8'!K79</f>
        <v>292213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316693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24480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21935</v>
      </c>
      <c r="C3725" s="13" t="s">
        <v>653</v>
      </c>
      <c r="D3725" s="13" t="str">
        <f t="shared" si="57"/>
        <v>Error?</v>
      </c>
    </row>
    <row r="3726" spans="1:4" x14ac:dyDescent="0.2">
      <c r="A3726" s="54">
        <v>3665</v>
      </c>
      <c r="B3726" s="1221">
        <f>'Tax Sched 24'!D13</f>
        <v>21935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23209</v>
      </c>
      <c r="C3728" s="13" t="s">
        <v>653</v>
      </c>
      <c r="D3728" s="13" t="str">
        <f t="shared" si="57"/>
        <v>Error?</v>
      </c>
    </row>
    <row r="3729" spans="1:4" x14ac:dyDescent="0.2">
      <c r="A3729" s="54">
        <v>3668</v>
      </c>
      <c r="B3729" s="1221">
        <f>'Tax Sched 24'!E13</f>
        <v>23209</v>
      </c>
      <c r="D3729" s="13" t="str">
        <f t="shared" si="57"/>
        <v>Error?</v>
      </c>
    </row>
    <row r="3730" spans="1:4" x14ac:dyDescent="0.2">
      <c r="A3730" s="54">
        <v>3669</v>
      </c>
      <c r="B3730" s="1221">
        <f>'ICR Computation 30'!E10</f>
        <v>280766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3743894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12246542</v>
      </c>
      <c r="C4122" s="13" t="s">
        <v>653</v>
      </c>
      <c r="D4122" s="13" t="str">
        <f t="shared" si="63"/>
        <v>Error?</v>
      </c>
    </row>
    <row r="4123" spans="1:4" x14ac:dyDescent="0.2">
      <c r="A4123" s="54">
        <v>4062</v>
      </c>
      <c r="B4123" s="1221">
        <f>'Acct Summary 7-8'!D10</f>
        <v>906096</v>
      </c>
      <c r="C4123" s="13" t="s">
        <v>653</v>
      </c>
      <c r="D4123" s="13" t="str">
        <f t="shared" si="63"/>
        <v>Error?</v>
      </c>
    </row>
    <row r="4124" spans="1:4" x14ac:dyDescent="0.2">
      <c r="A4124" s="54">
        <v>4063</v>
      </c>
      <c r="B4124" s="1221">
        <f>'Acct Summary 7-8'!E10</f>
        <v>348536</v>
      </c>
      <c r="C4124" s="13" t="s">
        <v>653</v>
      </c>
      <c r="D4124" s="13" t="str">
        <f t="shared" si="63"/>
        <v>Error?</v>
      </c>
    </row>
    <row r="4125" spans="1:4" x14ac:dyDescent="0.2">
      <c r="A4125" s="54">
        <v>4064</v>
      </c>
      <c r="B4125" s="1221">
        <f>'Acct Summary 7-8'!F10</f>
        <v>677435</v>
      </c>
      <c r="C4125" s="13" t="s">
        <v>653</v>
      </c>
      <c r="D4125" s="13" t="str">
        <f t="shared" si="63"/>
        <v>Error?</v>
      </c>
    </row>
    <row r="4126" spans="1:4" x14ac:dyDescent="0.2">
      <c r="A4126" s="54">
        <v>4065</v>
      </c>
      <c r="B4126" s="1221">
        <f>'Acct Summary 7-8'!G10</f>
        <v>416211</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24558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24480</v>
      </c>
      <c r="C4130" s="13" t="s">
        <v>653</v>
      </c>
      <c r="D4130" s="13" t="str">
        <f t="shared" si="63"/>
        <v>Error?</v>
      </c>
    </row>
    <row r="4131" spans="1:4" x14ac:dyDescent="0.2">
      <c r="A4131" s="54">
        <v>4070</v>
      </c>
      <c r="B4131" s="1221">
        <f>'Acct Summary 7-8'!C18</f>
        <v>3743894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12087640</v>
      </c>
      <c r="C4136" s="13" t="s">
        <v>653</v>
      </c>
      <c r="D4136" s="13" t="str">
        <f t="shared" si="63"/>
        <v>Error?</v>
      </c>
    </row>
    <row r="4137" spans="1:4" x14ac:dyDescent="0.2">
      <c r="A4137" s="54">
        <v>4076</v>
      </c>
      <c r="B4137" s="1221">
        <f>'Acct Summary 7-8'!D19</f>
        <v>1291498</v>
      </c>
      <c r="C4137" s="13" t="s">
        <v>653</v>
      </c>
      <c r="D4137" s="13" t="str">
        <f t="shared" si="63"/>
        <v>Error?</v>
      </c>
    </row>
    <row r="4138" spans="1:4" x14ac:dyDescent="0.2">
      <c r="A4138" s="54">
        <v>4077</v>
      </c>
      <c r="B4138" s="1221">
        <f>'Acct Summary 7-8'!E19</f>
        <v>840945</v>
      </c>
      <c r="C4138" s="13" t="s">
        <v>653</v>
      </c>
      <c r="D4138" s="13" t="str">
        <f t="shared" si="63"/>
        <v>Error?</v>
      </c>
    </row>
    <row r="4139" spans="1:4" x14ac:dyDescent="0.2">
      <c r="A4139" s="54">
        <v>4078</v>
      </c>
      <c r="B4139" s="1221">
        <f>'Acct Summary 7-8'!F19</f>
        <v>674841</v>
      </c>
      <c r="C4139" s="13" t="s">
        <v>653</v>
      </c>
      <c r="D4139" s="13" t="str">
        <f t="shared" si="63"/>
        <v>Error?</v>
      </c>
    </row>
    <row r="4140" spans="1:4" x14ac:dyDescent="0.2">
      <c r="A4140" s="54">
        <v>4079</v>
      </c>
      <c r="B4140" s="1221">
        <f>'Acct Summary 7-8'!G19</f>
        <v>336425</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3900000</v>
      </c>
      <c r="C4171" s="13" t="s">
        <v>653</v>
      </c>
      <c r="D4171" s="13" t="str">
        <f t="shared" si="64"/>
        <v>Error?</v>
      </c>
    </row>
    <row r="4172" spans="1:4" x14ac:dyDescent="0.2">
      <c r="A4172" s="54">
        <v>4111</v>
      </c>
      <c r="B4172" s="1221">
        <f>'Short-Term Long-Term Debt 25'!J49</f>
        <v>3789070</v>
      </c>
      <c r="C4172" s="13" t="s">
        <v>653</v>
      </c>
      <c r="D4172" s="13" t="str">
        <f t="shared" si="64"/>
        <v>Error?</v>
      </c>
    </row>
    <row r="4173" spans="1:4" x14ac:dyDescent="0.2">
      <c r="A4173" s="54">
        <v>4112</v>
      </c>
      <c r="B4173" s="1221">
        <f>'Short-Term Long-Term Debt 25'!H49</f>
        <v>670000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2280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2980</v>
      </c>
      <c r="C4268" s="13" t="s">
        <v>653</v>
      </c>
      <c r="D4268" s="13" t="str">
        <f t="shared" si="65"/>
        <v>Error?</v>
      </c>
    </row>
    <row r="4269" spans="1:5" x14ac:dyDescent="0.2">
      <c r="A4269" s="90">
        <v>4208</v>
      </c>
      <c r="B4269" s="1221">
        <f>'FP Info 3'!J16</f>
        <v>5711661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32338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38878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57657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46417482</v>
      </c>
      <c r="D4995" s="13" t="str">
        <f t="shared" si="77"/>
        <v>Error?</v>
      </c>
    </row>
    <row r="4996" spans="1:4" x14ac:dyDescent="0.2">
      <c r="A4996" s="90">
        <v>4935</v>
      </c>
      <c r="B4996" s="1221">
        <f>'FP Info 3'!H31</f>
        <v>6405612.5160000008</v>
      </c>
      <c r="D4996" s="13" t="str">
        <f t="shared" si="77"/>
        <v>Error?</v>
      </c>
    </row>
    <row r="4997" spans="1:4" x14ac:dyDescent="0.2">
      <c r="A4997" s="90">
        <v>4936</v>
      </c>
      <c r="B4997" s="1221">
        <f>'FP Info 3'!H37</f>
        <v>3900000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21935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1000264</v>
      </c>
      <c r="D5061" s="13" t="str">
        <f t="shared" si="78"/>
        <v>Error?</v>
      </c>
    </row>
    <row r="5062" spans="1:4" x14ac:dyDescent="0.2">
      <c r="A5062" s="82">
        <v>5001</v>
      </c>
      <c r="D5062" s="13" t="str">
        <f t="shared" si="78"/>
        <v>OK</v>
      </c>
    </row>
    <row r="5063" spans="1:4" x14ac:dyDescent="0.2">
      <c r="A5063" s="54">
        <v>5002</v>
      </c>
      <c r="B5063" s="1221">
        <f>'Revenues 9-14'!C7</f>
        <v>17550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1039749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157226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157226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156009</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156009</v>
      </c>
      <c r="C5087" s="13" t="s">
        <v>653</v>
      </c>
      <c r="D5087" s="13" t="str">
        <f t="shared" si="78"/>
        <v>Error?</v>
      </c>
    </row>
    <row r="5088" spans="1:4" x14ac:dyDescent="0.2">
      <c r="A5088" s="54">
        <v>5027</v>
      </c>
      <c r="B5088" s="1221">
        <f>'Revenues 9-14'!C65</f>
        <v>33586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33586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4928</v>
      </c>
      <c r="C5096" s="13" t="s">
        <v>653</v>
      </c>
      <c r="D5096" s="13" t="str">
        <f t="shared" si="78"/>
        <v>Error?</v>
      </c>
    </row>
    <row r="5097" spans="1:4" x14ac:dyDescent="0.2">
      <c r="A5097" s="54">
        <v>5036</v>
      </c>
      <c r="B5097" s="1221">
        <f>'Revenues 9-14'!C77</f>
        <v>21872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849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22721</v>
      </c>
      <c r="C5102" s="13" t="s">
        <v>653</v>
      </c>
      <c r="D5102" s="13" t="str">
        <f t="shared" si="78"/>
        <v>Error?</v>
      </c>
    </row>
    <row r="5103" spans="1:4" x14ac:dyDescent="0.2">
      <c r="A5103" s="54">
        <v>5042</v>
      </c>
      <c r="B5103" s="1221">
        <f>'Revenues 9-14'!C84</f>
        <v>21591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21591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31421</v>
      </c>
      <c r="D5119" s="13" t="str">
        <f t="shared" ref="D5119:D5182" si="79">IF(ISBLANK(B5119),"OK",IF(A5119-B5119=0,"OK","Error?"))</f>
        <v>Error?</v>
      </c>
    </row>
    <row r="5120" spans="1:4" x14ac:dyDescent="0.2">
      <c r="A5120" s="54">
        <v>5059</v>
      </c>
      <c r="B5120" s="1221">
        <f>'Revenues 9-14'!C108</f>
        <v>31506</v>
      </c>
      <c r="C5120" s="13" t="s">
        <v>653</v>
      </c>
      <c r="D5120" s="13" t="str">
        <f t="shared" si="79"/>
        <v>Error?</v>
      </c>
    </row>
    <row r="5121" spans="1:4" x14ac:dyDescent="0.2">
      <c r="A5121" s="54">
        <v>5060</v>
      </c>
      <c r="B5121" s="1221">
        <f>'Revenues 9-14'!C109</f>
        <v>1467316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5494952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5494952</v>
      </c>
      <c r="C5132" s="13" t="s">
        <v>653</v>
      </c>
      <c r="D5132" s="13" t="str">
        <f t="shared" si="79"/>
        <v>Error?</v>
      </c>
    </row>
    <row r="5133" spans="1:4" x14ac:dyDescent="0.2">
      <c r="A5133" s="54">
        <v>5072</v>
      </c>
      <c r="B5133" s="1221">
        <f>'Revenues 9-14'!C124</f>
        <v>8757</v>
      </c>
      <c r="D5133" s="13" t="str">
        <f t="shared" si="79"/>
        <v>Error?</v>
      </c>
    </row>
    <row r="5134" spans="1:4" x14ac:dyDescent="0.2">
      <c r="A5134" s="54">
        <v>5073</v>
      </c>
      <c r="B5134" s="1221">
        <f>'Revenues 9-14'!C125</f>
        <v>129488</v>
      </c>
      <c r="D5134" s="13" t="str">
        <f t="shared" si="79"/>
        <v>Error?</v>
      </c>
    </row>
    <row r="5135" spans="1:4" x14ac:dyDescent="0.2">
      <c r="A5135" s="54">
        <v>5074</v>
      </c>
      <c r="B5135" s="1221">
        <f>'Revenues 9-14'!C126</f>
        <v>197007</v>
      </c>
      <c r="D5135" s="13" t="str">
        <f t="shared" si="79"/>
        <v>Error?</v>
      </c>
    </row>
    <row r="5136" spans="1:4" x14ac:dyDescent="0.2">
      <c r="A5136" s="82">
        <v>5075</v>
      </c>
      <c r="D5136" s="13" t="str">
        <f t="shared" si="79"/>
        <v>OK</v>
      </c>
    </row>
    <row r="5137" spans="1:4" x14ac:dyDescent="0.2">
      <c r="A5137" s="54">
        <v>5076</v>
      </c>
      <c r="B5137" s="1221">
        <f>'Revenues 9-14'!C127</f>
        <v>32725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367977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2804</v>
      </c>
      <c r="D5167" s="13" t="str">
        <f t="shared" si="79"/>
        <v>Error?</v>
      </c>
    </row>
    <row r="5168" spans="1:4" x14ac:dyDescent="0.2">
      <c r="A5168" s="54">
        <v>5107</v>
      </c>
      <c r="B5168" s="1221">
        <f>'Revenues 9-14'!C147</f>
        <v>12416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120665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503862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5998814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407448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95694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503142</v>
      </c>
      <c r="C5246" s="13" t="s">
        <v>653</v>
      </c>
      <c r="D5246" s="13" t="str">
        <f t="shared" si="80"/>
        <v>Error?</v>
      </c>
    </row>
    <row r="5247" spans="1:4" x14ac:dyDescent="0.2">
      <c r="A5247" s="54">
        <v>5186</v>
      </c>
      <c r="B5247" s="1221">
        <f>'Revenues 9-14'!C203</f>
        <v>394766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394766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9737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9737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1036518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1036518</v>
      </c>
      <c r="C5326" s="13" t="s">
        <v>653</v>
      </c>
      <c r="D5326" s="13" t="str">
        <f t="shared" si="82"/>
        <v>Error?</v>
      </c>
    </row>
    <row r="5327" spans="1:4" x14ac:dyDescent="0.2">
      <c r="A5327" s="54">
        <v>5266</v>
      </c>
      <c r="B5327" s="1221">
        <f>'Revenues 9-14'!C275</f>
        <v>8502648</v>
      </c>
      <c r="C5327" s="13" t="s">
        <v>653</v>
      </c>
      <c r="D5327" s="13" t="str">
        <f t="shared" si="82"/>
        <v>Error?</v>
      </c>
    </row>
    <row r="5328" spans="1:4" x14ac:dyDescent="0.2">
      <c r="A5328" s="54">
        <v>5267</v>
      </c>
      <c r="B5328" s="1221">
        <f>'Revenues 9-14'!D5</f>
        <v>219357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219357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30000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30000</v>
      </c>
      <c r="C5339" s="13" t="s">
        <v>653</v>
      </c>
      <c r="D5339" s="13" t="str">
        <f t="shared" si="82"/>
        <v>Error?</v>
      </c>
    </row>
    <row r="5340" spans="1:4" x14ac:dyDescent="0.2">
      <c r="A5340" s="54">
        <v>5279</v>
      </c>
      <c r="B5340" s="1221">
        <f>'Revenues 9-14'!D65</f>
        <v>9879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9879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21222</v>
      </c>
      <c r="D5349" s="13" t="str">
        <f t="shared" si="82"/>
        <v>Error?</v>
      </c>
    </row>
    <row r="5350" spans="1:4" x14ac:dyDescent="0.2">
      <c r="A5350" s="54">
        <v>5289</v>
      </c>
      <c r="B5350" s="1221">
        <f>'Revenues 9-14'!D96</f>
        <v>25000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638</v>
      </c>
      <c r="D5354" s="13" t="str">
        <f t="shared" si="82"/>
        <v>Error?</v>
      </c>
    </row>
    <row r="5355" spans="1:4" x14ac:dyDescent="0.2">
      <c r="A5355" s="54">
        <v>5294</v>
      </c>
      <c r="B5355" s="1221">
        <f>'Revenues 9-14'!D108</f>
        <v>46860</v>
      </c>
      <c r="C5355" s="13" t="s">
        <v>653</v>
      </c>
      <c r="D5355" s="13" t="str">
        <f t="shared" si="82"/>
        <v>Error?</v>
      </c>
    </row>
    <row r="5356" spans="1:4" x14ac:dyDescent="0.2">
      <c r="A5356" s="54">
        <v>5295</v>
      </c>
      <c r="B5356" s="1221">
        <f>'Revenues 9-14'!D109</f>
        <v>306096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600000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600000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600000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906096</v>
      </c>
      <c r="C5508" s="13" t="s">
        <v>653</v>
      </c>
      <c r="D5508" s="13" t="str">
        <f t="shared" si="85"/>
        <v>Error?</v>
      </c>
    </row>
    <row r="5509" spans="1:4" x14ac:dyDescent="0.2">
      <c r="A5509" s="54">
        <v>5448</v>
      </c>
      <c r="B5509" s="1221">
        <f>'Revenues 9-14'!E5</f>
        <v>347159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347159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1377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1377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348536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348536</v>
      </c>
      <c r="C5552" s="13" t="s">
        <v>653</v>
      </c>
      <c r="D5552" s="13" t="str">
        <f t="shared" si="85"/>
        <v>Error?</v>
      </c>
    </row>
    <row r="5553" spans="1:4" x14ac:dyDescent="0.2">
      <c r="A5553" s="54">
        <v>5492</v>
      </c>
      <c r="B5553" s="1221">
        <f>'Revenues 9-14'!F5</f>
        <v>87743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87743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87763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80000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80000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446808</v>
      </c>
      <c r="D5615" s="13" t="str">
        <f t="shared" si="86"/>
        <v>Error?</v>
      </c>
    </row>
    <row r="5616" spans="1:4" x14ac:dyDescent="0.2">
      <c r="A5616" s="82">
        <v>5555</v>
      </c>
      <c r="D5616" s="13" t="str">
        <f t="shared" si="86"/>
        <v>OK</v>
      </c>
    </row>
    <row r="5617" spans="1:4" x14ac:dyDescent="0.2">
      <c r="A5617" s="54">
        <v>5556</v>
      </c>
      <c r="B5617" s="1221">
        <f>'Revenues 9-14'!F152</f>
        <v>62864</v>
      </c>
      <c r="D5617" s="13" t="str">
        <f t="shared" si="86"/>
        <v>Error?</v>
      </c>
    </row>
    <row r="5618" spans="1:4" x14ac:dyDescent="0.2">
      <c r="A5618" s="54">
        <v>5557</v>
      </c>
      <c r="B5618" s="1221">
        <f>'Revenues 9-14'!F154</f>
        <v>509672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509672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589672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677435</v>
      </c>
      <c r="C5720" s="13" t="s">
        <v>653</v>
      </c>
      <c r="D5720" s="13" t="str">
        <f t="shared" si="88"/>
        <v>Error?</v>
      </c>
    </row>
    <row r="5721" spans="1:4" x14ac:dyDescent="0.2">
      <c r="A5721" s="54">
        <v>5660</v>
      </c>
      <c r="B5721" s="1221">
        <f>'Revenues 9-14'!G5</f>
        <v>199343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199343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398686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15600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15600</v>
      </c>
      <c r="C5730" s="13" t="s">
        <v>653</v>
      </c>
      <c r="D5730" s="13" t="str">
        <f t="shared" si="88"/>
        <v>Error?</v>
      </c>
    </row>
    <row r="5731" spans="1:4" x14ac:dyDescent="0.2">
      <c r="A5731" s="54">
        <v>5670</v>
      </c>
      <c r="B5731" s="1221">
        <f>'Revenues 9-14'!G65</f>
        <v>1925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1925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416211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21935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21935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2623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2623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24558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21935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21935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2545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2545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24480</v>
      </c>
      <c r="C6023" s="13" t="s">
        <v>653</v>
      </c>
      <c r="D6023" s="13" t="str">
        <f t="shared" si="93"/>
        <v>Error?</v>
      </c>
    </row>
    <row r="6024" spans="1:5" x14ac:dyDescent="0.2">
      <c r="A6024" s="54">
        <v>5963</v>
      </c>
      <c r="B6024" s="1221">
        <f>'Revenues 9-14'!G109</f>
        <v>416211</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24558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24480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4928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46269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1188.69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155680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155680</v>
      </c>
      <c r="D6215" s="13" t="str">
        <f t="shared" si="96"/>
        <v>Error?</v>
      </c>
      <c r="E6215" s="13" t="s">
        <v>207</v>
      </c>
    </row>
    <row r="6216" spans="1:5" x14ac:dyDescent="0.2">
      <c r="A6216">
        <v>6155</v>
      </c>
      <c r="B6216" s="1221">
        <f>'Assets-Liab 5-6'!J41</f>
        <v>155680</v>
      </c>
      <c r="D6216" s="13" t="str">
        <f t="shared" si="96"/>
        <v>Error?</v>
      </c>
      <c r="E6216" s="13" t="s">
        <v>207</v>
      </c>
    </row>
    <row r="6217" spans="1:5" x14ac:dyDescent="0.2">
      <c r="A6217">
        <v>6156</v>
      </c>
      <c r="B6217" s="1221">
        <f>'Assets-Liab 5-6'!J4</f>
        <v>155680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300019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300019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300019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305905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305905</v>
      </c>
      <c r="D6229" s="13" t="str">
        <f t="shared" si="96"/>
        <v>Error?</v>
      </c>
      <c r="E6229" s="13" t="s">
        <v>207</v>
      </c>
    </row>
    <row r="6230" spans="1:5" x14ac:dyDescent="0.2">
      <c r="A6230">
        <v>6169</v>
      </c>
      <c r="B6230" s="1221">
        <f>'Acct Summary 7-8'!J20</f>
        <v>-5886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-5886</v>
      </c>
      <c r="D6263" s="13" t="str">
        <f t="shared" si="96"/>
        <v>Error?</v>
      </c>
      <c r="E6263" s="13" t="s">
        <v>207</v>
      </c>
    </row>
    <row r="6264" spans="1:5" x14ac:dyDescent="0.2">
      <c r="A6264">
        <v>6203</v>
      </c>
      <c r="B6264" s="1221">
        <f>'Acct Summary 7-8'!J79</f>
        <v>161566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155680</v>
      </c>
      <c r="D6266" s="13" t="str">
        <f t="shared" si="96"/>
        <v>Error?</v>
      </c>
      <c r="E6266" s="13" t="s">
        <v>207</v>
      </c>
    </row>
    <row r="6267" spans="1:5" x14ac:dyDescent="0.2">
      <c r="A6267">
        <v>6206</v>
      </c>
      <c r="B6267" s="1221">
        <f>'Acct Summary 7-8'!C82</f>
        <v>158902</v>
      </c>
      <c r="D6267" s="13" t="str">
        <f t="shared" si="96"/>
        <v>Error?</v>
      </c>
      <c r="E6267" s="13" t="s">
        <v>207</v>
      </c>
    </row>
    <row r="6268" spans="1:5" x14ac:dyDescent="0.2">
      <c r="A6268">
        <v>6207</v>
      </c>
      <c r="B6268" s="1221">
        <f>'Acct Summary 7-8'!D82</f>
        <v>-86252</v>
      </c>
      <c r="D6268" s="13" t="str">
        <f t="shared" si="96"/>
        <v>Error?</v>
      </c>
      <c r="E6268" s="13" t="s">
        <v>207</v>
      </c>
    </row>
    <row r="6269" spans="1:5" x14ac:dyDescent="0.2">
      <c r="A6269">
        <v>6208</v>
      </c>
      <c r="B6269" s="1221">
        <f>'Acct Summary 7-8'!E82</f>
        <v>-9636</v>
      </c>
      <c r="D6269" s="13" t="str">
        <f t="shared" si="96"/>
        <v>Error?</v>
      </c>
      <c r="E6269" s="13" t="s">
        <v>207</v>
      </c>
    </row>
    <row r="6270" spans="1:5" x14ac:dyDescent="0.2">
      <c r="A6270">
        <v>6209</v>
      </c>
      <c r="B6270" s="1221">
        <f>'Acct Summary 7-8'!F82</f>
        <v>2594</v>
      </c>
      <c r="D6270" s="13" t="str">
        <f t="shared" si="96"/>
        <v>Error?</v>
      </c>
      <c r="E6270" s="13" t="s">
        <v>207</v>
      </c>
    </row>
    <row r="6271" spans="1:5" x14ac:dyDescent="0.2">
      <c r="A6271">
        <v>6210</v>
      </c>
      <c r="B6271" s="1221">
        <f>'Acct Summary 7-8'!G82</f>
        <v>79786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-274592</v>
      </c>
      <c r="D6273" s="13" t="str">
        <f t="shared" si="97"/>
        <v>Error?</v>
      </c>
      <c r="E6273" s="13" t="s">
        <v>207</v>
      </c>
    </row>
    <row r="6274" spans="1:5" x14ac:dyDescent="0.2">
      <c r="A6274">
        <v>6213</v>
      </c>
      <c r="B6274" s="1221">
        <f>'Acct Summary 7-8'!J82</f>
        <v>-5886</v>
      </c>
      <c r="D6274" s="13" t="str">
        <f t="shared" si="97"/>
        <v>Error?</v>
      </c>
      <c r="E6274" s="13" t="s">
        <v>207</v>
      </c>
    </row>
    <row r="6275" spans="1:5" x14ac:dyDescent="0.2">
      <c r="A6275">
        <v>6214</v>
      </c>
      <c r="B6275" s="1221">
        <f>'Acct Summary 7-8'!K82</f>
        <v>24480</v>
      </c>
      <c r="D6275" s="13" t="str">
        <f t="shared" si="97"/>
        <v>Error?</v>
      </c>
      <c r="E6275" s="13" t="s">
        <v>207</v>
      </c>
    </row>
    <row r="6276" spans="1:5" x14ac:dyDescent="0.2">
      <c r="A6276">
        <v>6215</v>
      </c>
      <c r="B6276" s="1221">
        <f>'Acct Summary 7-8'!C83</f>
        <v>3.7193131271141773E-2</v>
      </c>
      <c r="D6276" s="13" t="str">
        <f t="shared" si="97"/>
        <v>Error?</v>
      </c>
      <c r="E6276" s="13" t="s">
        <v>207</v>
      </c>
    </row>
    <row r="6277" spans="1:5" x14ac:dyDescent="0.2">
      <c r="A6277">
        <v>6216</v>
      </c>
      <c r="B6277" s="1221">
        <f>'Acct Summary 7-8'!D83</f>
        <v>-7.28761632455798E-2</v>
      </c>
      <c r="D6277" s="13" t="str">
        <f t="shared" si="97"/>
        <v>Error?</v>
      </c>
      <c r="E6277" s="13" t="s">
        <v>207</v>
      </c>
    </row>
    <row r="6278" spans="1:5" x14ac:dyDescent="0.2">
      <c r="A6278">
        <v>6217</v>
      </c>
      <c r="B6278" s="1221">
        <f>'Acct Summary 7-8'!E83</f>
        <v>-8.6865590913188503E-2</v>
      </c>
      <c r="D6278" s="13" t="str">
        <f t="shared" si="97"/>
        <v>Error?</v>
      </c>
      <c r="E6278" s="13" t="s">
        <v>207</v>
      </c>
    </row>
    <row r="6279" spans="1:5" x14ac:dyDescent="0.2">
      <c r="A6279">
        <v>6218</v>
      </c>
      <c r="B6279" s="1221">
        <f>'Acct Summary 7-8'!F83</f>
        <v>0.89882189882189878</v>
      </c>
      <c r="D6279" s="13" t="str">
        <f t="shared" si="97"/>
        <v>Error?</v>
      </c>
      <c r="E6279" s="13" t="s">
        <v>207</v>
      </c>
    </row>
    <row r="6280" spans="1:5" x14ac:dyDescent="0.2">
      <c r="A6280">
        <v>6219</v>
      </c>
      <c r="B6280" s="1221">
        <f>'Acct Summary 7-8'!G83</f>
        <v>0.44140655255208738</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-1.0858374359886904</v>
      </c>
      <c r="D6282" s="13" t="str">
        <f t="shared" si="97"/>
        <v>Error?</v>
      </c>
      <c r="E6282" s="13" t="s">
        <v>207</v>
      </c>
    </row>
    <row r="6283" spans="1:5" x14ac:dyDescent="0.2">
      <c r="A6283">
        <v>6222</v>
      </c>
      <c r="B6283" s="1221">
        <f>'Acct Summary 7-8'!J83</f>
        <v>-3.7808324768756424E-2</v>
      </c>
      <c r="D6283" s="13" t="str">
        <f t="shared" si="97"/>
        <v>Error?</v>
      </c>
      <c r="E6283" s="13" t="s">
        <v>207</v>
      </c>
    </row>
    <row r="6284" spans="1:5" x14ac:dyDescent="0.2">
      <c r="A6284">
        <v>6223</v>
      </c>
      <c r="B6284" s="1221">
        <f>'Acct Summary 7-8'!K83</f>
        <v>7.7298835149498091E-2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298514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298514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1505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1505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85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300019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74332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5910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112219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3735</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35823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9645</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11356</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11356</v>
      </c>
      <c r="D6940" s="13" t="str">
        <f t="shared" si="107"/>
        <v>Error?</v>
      </c>
    </row>
    <row r="6941" spans="1:4" x14ac:dyDescent="0.2">
      <c r="A6941">
        <v>6880</v>
      </c>
      <c r="B6941" s="1221">
        <f>'Expenditures 15-22'!L52</f>
        <v>11397</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9645</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4348</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4348</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4348</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305905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4348</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300019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6673</v>
      </c>
      <c r="D7073" s="13" t="str">
        <f t="shared" si="109"/>
        <v>Error?</v>
      </c>
    </row>
    <row r="7074" spans="1:4" x14ac:dyDescent="0.2">
      <c r="A7074">
        <v>7013</v>
      </c>
      <c r="B7074" s="1221">
        <f>'Expenditures 15-22'!K210</f>
        <v>6673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424</v>
      </c>
      <c r="D7079" s="13" t="str">
        <f t="shared" si="109"/>
        <v>Error?</v>
      </c>
    </row>
    <row r="7080" spans="1:4" x14ac:dyDescent="0.2">
      <c r="A7080">
        <v>7019</v>
      </c>
      <c r="B7080" s="1221">
        <f>'Expenditures 15-22'!K220</f>
        <v>424</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27327</v>
      </c>
      <c r="D7093" s="13" t="str">
        <f t="shared" si="109"/>
        <v>Error?</v>
      </c>
    </row>
    <row r="7094" spans="1:4" x14ac:dyDescent="0.2">
      <c r="A7094">
        <v>7033</v>
      </c>
      <c r="B7094" s="1221">
        <f>'Expenditures 15-22'!K248</f>
        <v>27327</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36041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36041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59286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59286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201463</v>
      </c>
      <c r="D7172" s="13" t="str">
        <f t="shared" si="111"/>
        <v>Error?</v>
      </c>
    </row>
    <row r="7173" spans="1:4" x14ac:dyDescent="0.2">
      <c r="A7173">
        <v>7112</v>
      </c>
      <c r="B7173" s="1221">
        <f>'Expenditures 15-22'!D318</f>
        <v>874</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202337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8241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8241</v>
      </c>
      <c r="D7198" s="13" t="str">
        <f t="shared" si="111"/>
        <v>Error?</v>
      </c>
    </row>
    <row r="7199" spans="1:4" x14ac:dyDescent="0.2">
      <c r="A7199">
        <v>7138</v>
      </c>
      <c r="B7199" s="1221">
        <f>'Expenditures 15-22'!C323</f>
        <v>201463</v>
      </c>
      <c r="D7199" s="13" t="str">
        <f t="shared" si="111"/>
        <v>Error?</v>
      </c>
    </row>
    <row r="7200" spans="1:4" x14ac:dyDescent="0.2">
      <c r="A7200">
        <v>7139</v>
      </c>
      <c r="B7200" s="1221">
        <f>'Expenditures 15-22'!D323</f>
        <v>874</v>
      </c>
      <c r="D7200" s="13" t="str">
        <f t="shared" si="111"/>
        <v>Error?</v>
      </c>
    </row>
    <row r="7201" spans="1:4" x14ac:dyDescent="0.2">
      <c r="A7201">
        <v>7140</v>
      </c>
      <c r="B7201" s="1221">
        <f>'Expenditures 15-22'!E323</f>
        <v>103568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305905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201463</v>
      </c>
      <c r="D7216" s="13" t="str">
        <f t="shared" si="111"/>
        <v>Error?</v>
      </c>
    </row>
    <row r="7217" spans="1:4" x14ac:dyDescent="0.2">
      <c r="A7217">
        <v>7156</v>
      </c>
      <c r="B7217" s="1221">
        <f>'Expenditures 15-22'!D331</f>
        <v>874</v>
      </c>
      <c r="D7217" s="13" t="str">
        <f t="shared" si="111"/>
        <v>Error?</v>
      </c>
    </row>
    <row r="7218" spans="1:4" x14ac:dyDescent="0.2">
      <c r="A7218">
        <v>7157</v>
      </c>
      <c r="B7218" s="1221">
        <f>'Expenditures 15-22'!E331</f>
        <v>103568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305905</v>
      </c>
      <c r="D7224" s="13" t="str">
        <f t="shared" si="111"/>
        <v>Error?</v>
      </c>
    </row>
    <row r="7225" spans="1:4" x14ac:dyDescent="0.2">
      <c r="A7225">
        <v>7164</v>
      </c>
      <c r="B7225" s="1221">
        <f>'Expenditures 15-22'!K332</f>
        <v>-5886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21551</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16336</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29253</v>
      </c>
      <c r="D7263" s="13" t="str">
        <f t="shared" si="112"/>
        <v>Error?</v>
      </c>
    </row>
    <row r="7264" spans="1:4" x14ac:dyDescent="0.2">
      <c r="A7264">
        <f t="shared" si="113"/>
        <v>7203</v>
      </c>
      <c r="B7264" s="1221">
        <f>'Expenditures 15-22'!D17</f>
        <v>5399</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1171</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580550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85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12416</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12501</v>
      </c>
      <c r="D7719" s="13" t="str">
        <f t="shared" si="126"/>
        <v>Error?</v>
      </c>
      <c r="E7719" s="13" t="s">
        <v>968</v>
      </c>
    </row>
    <row r="7720" spans="1:6" x14ac:dyDescent="0.2">
      <c r="A7720">
        <v>7659</v>
      </c>
      <c r="B7720" s="1221">
        <f>'Rest Tax Levies-Tort Im 26'!H14</f>
        <v>17550</v>
      </c>
      <c r="D7720" s="13" t="str">
        <f t="shared" si="126"/>
        <v>Error?</v>
      </c>
      <c r="E7720" s="13" t="s">
        <v>968</v>
      </c>
    </row>
    <row r="7721" spans="1:6" x14ac:dyDescent="0.2">
      <c r="A7721">
        <v>7660</v>
      </c>
      <c r="B7721" s="1221">
        <f>'Rest Tax Levies-Tort Im 26'!K14</f>
        <v>12501</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299150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infopath/2007/PartnerControls"/>
    <ds:schemaRef ds:uri="4d435f69-8686-490b-bd6d-b153bf22ab50"/>
    <ds:schemaRef ds:uri="http://purl.org/dc/terms/"/>
    <ds:schemaRef ds:uri="http://purl.org/dc/elements/1.1/"/>
    <ds:schemaRef ds:uri="http://schemas.microsoft.com/sharepoint/v3"/>
    <ds:schemaRef ds:uri="http://schemas.microsoft.com/office/2006/documentManagement/types"/>
    <ds:schemaRef ds:uri="http://purl.org/dc/dcmitype/"/>
    <ds:schemaRef ds:uri="http://schemas.openxmlformats.org/package/2006/metadata/core-properties"/>
    <ds:schemaRef ds:uri="6ce3111e-7420-4802-b50a-75d4e9a0b980"/>
    <ds:schemaRef ds:uri="d21dc803-237d-4c68-8692-8d731fd29118"/>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(3)</vt:lpstr>
      <vt:lpstr> SEFA</vt:lpstr>
      <vt:lpstr>SF&amp;QC Sec-1</vt:lpstr>
      <vt:lpstr>SF&amp;QC Sec-2</vt:lpstr>
      <vt:lpstr>SF&amp;QC Sec-3</vt:lpstr>
      <vt:lpstr>SSPAF</vt:lpstr>
      <vt:lpstr>CAP</vt:lpstr>
      <vt:lpstr>AFR17</vt:lpstr>
      <vt:lpstr>' SEFA'!Print_Area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2017-10-10T20:16:15Z</cp:lastPrinted>
  <dcterms:created xsi:type="dcterms:W3CDTF">2003-10-29T19:06:34Z</dcterms:created>
  <dcterms:modified xsi:type="dcterms:W3CDTF">2017-11-17T19:15:19Z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